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mc:AlternateContent xmlns:mc="http://schemas.openxmlformats.org/markup-compatibility/2006">
    <mc:Choice Requires="x15">
      <x15ac:absPath xmlns:x15ac="http://schemas.microsoft.com/office/spreadsheetml/2010/11/ac" url="/Volumes/LC_DATA/Fichiers_Communs/Latitudes Festival/2026/3_COMMUNICATION/6_Matériel com artistes/Laissez-moi danser_NADIA GHADANFAR/"/>
    </mc:Choice>
  </mc:AlternateContent>
  <xr:revisionPtr revIDLastSave="0" documentId="13_ncr:1_{51CCB23A-BFFF-014F-9215-4401AA6A45FC}" xr6:coauthVersionLast="47" xr6:coauthVersionMax="47" xr10:uidLastSave="{00000000-0000-0000-0000-000000000000}"/>
  <bookViews>
    <workbookView xWindow="0" yWindow="500" windowWidth="43940" windowHeight="22840" xr2:uid="{00000000-000D-0000-FFFF-FFFF00000000}"/>
  </bookViews>
  <sheets>
    <sheet name="1) Questionnaire" sheetId="1" r:id="rId1"/>
    <sheet name="2) Résultats" sheetId="2" r:id="rId2"/>
    <sheet name="3) Ressources"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5" i="1" l="1"/>
  <c r="N65" i="2" s="1"/>
  <c r="G135" i="1"/>
  <c r="N64" i="2" s="1"/>
  <c r="I60" i="1"/>
  <c r="N13" i="2" s="1"/>
  <c r="O109" i="1"/>
  <c r="N40" i="2" s="1"/>
  <c r="K109" i="1"/>
  <c r="N39" i="2" s="1"/>
  <c r="G109" i="1"/>
  <c r="N38" i="2" s="1"/>
  <c r="Q60" i="1"/>
  <c r="N15" i="2" s="1"/>
  <c r="M60" i="1"/>
  <c r="N14" i="2" s="1"/>
  <c r="N66" i="2"/>
</calcChain>
</file>

<file path=xl/sharedStrings.xml><?xml version="1.0" encoding="utf-8"?>
<sst xmlns="http://schemas.openxmlformats.org/spreadsheetml/2006/main" count="147" uniqueCount="106">
  <si>
    <t xml:space="preserve"> </t>
  </si>
  <si>
    <t>Questionnaire : quel est le niveau d'accessibilité de votre production artistique ?</t>
  </si>
  <si>
    <t>1) L'accessibilité sensorielle</t>
  </si>
  <si>
    <t xml:space="preserve">L'ambiance </t>
  </si>
  <si>
    <t xml:space="preserve">1) L'ambiance de votre création : </t>
  </si>
  <si>
    <t>A : est plutôt homogène</t>
  </si>
  <si>
    <t>B : il y a au moins deux ambiances différentes et opposées</t>
  </si>
  <si>
    <t xml:space="preserve">C : il y a au moins deux ambiances différentes et opposées, qui se chevauchent, s’alternent rapidement. </t>
  </si>
  <si>
    <t xml:space="preserve">2) Votre création artistique mobilise : </t>
  </si>
  <si>
    <t>A : un ou deux sens (ex : vision et ouïe)</t>
  </si>
  <si>
    <t>B : (deux ou) trois sens en alternance</t>
  </si>
  <si>
    <t>C : les cinq sens en alternance</t>
  </si>
  <si>
    <t xml:space="preserve">Lesquels ? </t>
  </si>
  <si>
    <t>3) Le rythme de votre création :</t>
  </si>
  <si>
    <t xml:space="preserve">A : est doux et continu </t>
  </si>
  <si>
    <t>C : il y a des changements forts et abruptes de rythmes.</t>
  </si>
  <si>
    <t>L'éclairage</t>
  </si>
  <si>
    <t>Non</t>
  </si>
  <si>
    <t>Le son</t>
  </si>
  <si>
    <t xml:space="preserve">7) Est-ce qu’il y a des variations sonores dans votre création ? </t>
  </si>
  <si>
    <t>A : l’intensité sonore est faible, et globalement continue</t>
  </si>
  <si>
    <t>B : l’intensité sonore est variable</t>
  </si>
  <si>
    <t>C : l’intensité sonore est très variable et peut être forte</t>
  </si>
  <si>
    <t>C : Il y a souvent plusieurs sources sonores en même temps</t>
  </si>
  <si>
    <t xml:space="preserve">Nombre de A </t>
  </si>
  <si>
    <t xml:space="preserve">Nombre de B </t>
  </si>
  <si>
    <t>Nombre de C</t>
  </si>
  <si>
    <t>2) L'accessibilité cognitive</t>
  </si>
  <si>
    <t>L'accessibilité cognitive</t>
  </si>
  <si>
    <t xml:space="preserve">1) Votre spectacle dure : </t>
  </si>
  <si>
    <t>A : moins de 30 minutes</t>
  </si>
  <si>
    <t>B : entre 30 minutes et une heure</t>
  </si>
  <si>
    <t>C : plus d'une heure</t>
  </si>
  <si>
    <t xml:space="preserve">2) La trame narrative de votre création est : </t>
  </si>
  <si>
    <t xml:space="preserve">3) Est-ce qu'il y a des moments d'improvisation ? </t>
  </si>
  <si>
    <t>A : non</t>
  </si>
  <si>
    <t>B : oui</t>
  </si>
  <si>
    <t>4) Le niveau de langue de votre création est :</t>
  </si>
  <si>
    <t>3) L'accessibilité physique</t>
  </si>
  <si>
    <t>L'accessibilité physique</t>
  </si>
  <si>
    <t>A : oui</t>
  </si>
  <si>
    <t>B : non</t>
  </si>
  <si>
    <t>A</t>
  </si>
  <si>
    <t xml:space="preserve">4) Votre création implique-t-elle des déplacements pendant le spectacle ? </t>
  </si>
  <si>
    <t>Vos résultats</t>
  </si>
  <si>
    <t xml:space="preserve">1) Votre niveau d'accessibilité sensorielle : </t>
  </si>
  <si>
    <t xml:space="preserve">Vos résultats : </t>
  </si>
  <si>
    <t>Nombre de B</t>
  </si>
  <si>
    <t>Niveau "A" :</t>
  </si>
  <si>
    <t>Niveau "B" :</t>
  </si>
  <si>
    <t>Niveau "C" :</t>
  </si>
  <si>
    <t xml:space="preserve">2) Votre niveau d'accessibilité cognitive : </t>
  </si>
  <si>
    <t>3) Votre niveau d'accessibilité physique</t>
  </si>
  <si>
    <t>4) Est-ce qu’il y a des changements d'intensité de lumière dans le spectacle ?</t>
  </si>
  <si>
    <t>L'ambiance facilite la réception et la compréhension de l'oeuvre. 
Elle se caractérise dans une approche : 
- multi-modale : la trame narrative, l'esthétique de l'oeuvre, etc. 
- multisensorielle : lumière, son, odeur, etc. 
Pour les personnes sensibles aux stimuli (sonores, visuels et olfactifs), il est nécessaire de préparer sa rencontre à l'art en s'informant des ambiances artistiques.</t>
  </si>
  <si>
    <t xml:space="preserve">Titre du spectacle : </t>
  </si>
  <si>
    <t xml:space="preserve">Nous allons vous poser des questions pour définir le niveau d'accessibilité sensorielle de votre création artistique. 
L'accessibilité sensorielle, c'est l'accès optimal pour tous et toutes à l'expérience artistique en prenant en compte les cinq sens. </t>
  </si>
  <si>
    <t>A : Non, il n'y a pas de varations d'intensité lumineuse</t>
  </si>
  <si>
    <t>B : Oui, il y a des changements progressifs d'intensité lumineuse</t>
  </si>
  <si>
    <t>C : Oui, il y a des changements d'intensité lumineuse rapides ou très forts</t>
  </si>
  <si>
    <t>A : Il y a une seule source sonore, ou plusieurs qui ne se superposent pas  (ex : voix et musique)</t>
  </si>
  <si>
    <t>B : Il y a quelques chevauchements de sources sonores</t>
  </si>
  <si>
    <t xml:space="preserve">
Participant directement à l'ambiance du spectacle, la conception de l'éclairage participe à l'expérience de l'oeuvre et au confort visuel du spectateur.
L'accessibilité implique de réfléchir à la fréquence lumineuse, aux variations de lumières et aux effets lumineux (clignotements, stroboscopes, etc.).
Pour aller + loin : vous pouvez échanger avec les lieux qui vous accueillent pour définir ensemble si la mise au noir est nécessaire avant le début du spectacle</t>
  </si>
  <si>
    <t>A : il y a une trame narrative linéaire OU la pièce ne s'appuie pas sur une trame narrative</t>
  </si>
  <si>
    <t>Nous allons vous poser des questions pour déterminer le niveau d'accessibilité physique de votre production artistique. 
L'accessibilité physique c'est avoir accès physiquement à l'oeuvre artistique. 
Par exemple : 
- pouvoir accéder à une assise adaptée,
- pouvoir sortir et re-rentrer pendant la représentation...</t>
  </si>
  <si>
    <t xml:space="preserve">
L'accessibilité physique participe au confort d'usage de l'expérience artistique du public. 
La question de l'assise et de sa disposition vis-à-vis de la scène, de l'atteinte visuelle du public et de la mobilité pendant la création sont des critères importants pour les personnes à besoins spécifiques. </t>
  </si>
  <si>
    <t>6) Est-ce qu’il y a du texte écrit ?</t>
  </si>
  <si>
    <t xml:space="preserve">8) Votre production artistique implique : </t>
  </si>
  <si>
    <t xml:space="preserve">1) Est-il possible de sortir puis re-rentrer pendant le spectacle ? </t>
  </si>
  <si>
    <t>2) Votre création implique-t-elle une configuration de l'espace atypique (public sur scène, assises au sol ou en hauteur, public debout) ?</t>
  </si>
  <si>
    <t xml:space="preserve">3) Si oui, précisez : </t>
  </si>
  <si>
    <t>5) Est-ce qu'il y a des effets stroboscopiques ?</t>
  </si>
  <si>
    <t>6) Est-ce qu’il y a des effets de nuit (plus aucune lumière dans la salle) ?</t>
  </si>
  <si>
    <t>8) Est-ce qu'il y a des fumigènes ?</t>
  </si>
  <si>
    <t>10) Est-ce que le spectacle demande l'utilisation d'un casque ?</t>
  </si>
  <si>
    <t>9) Est-ce qu’il y a des superpositions sonores ?</t>
  </si>
  <si>
    <t>11) Bénéficiez-vous d'une audiodescription du spectacle ?</t>
  </si>
  <si>
    <t>B : interaction(s) avec le public sous forme de questions/réponses, pas directement ciblées vers une personne</t>
  </si>
  <si>
    <t xml:space="preserve">Merci d'avoir participé au questionnaire ! Vous trouverez ici des explications sur vos résultats. 
Nous tenons à préciser que ces résultats ne formulent en aucun cas un jugement sur votre travail artistique. Ils nous serviront simplement à indiquer certains points importants au public, et à cibler au mieux la mobilisation des groupes que nous inviterons au festival (scolaires, associatifs, médico-social...). </t>
  </si>
  <si>
    <t>Niveau d'accessibilité sensorielle optimal (peu de variations sonores et lumineuses, ambiance et rythme continus, …). 
Ce niveau d'accessibilité correspond au besoin d'un maximum de publics.</t>
  </si>
  <si>
    <t>Quelques points d’attention sur l'accessibilité sensorielle (il peut y avoir des variations lumineuses, sonores, d’ambiance ou de rythme...).</t>
  </si>
  <si>
    <t xml:space="preserve">Le spectacle peut être complexe à vivre pour les publics à besoins spécifiques (spectacle long, trame complexe, interactions avec le public…). Nous indiquerons dans notre communication quelques points de vigilance si besoin. </t>
  </si>
  <si>
    <t xml:space="preserve">Le spectacle peut être complexe à vivre pour les publics à besoins spécifiques (effets stroboscopiques, fumigènes, variations sonores importantes, interactions fortes avec le public...). Nous indiquerons dans notre communication quelques points de vigilance si besoin. </t>
  </si>
  <si>
    <t>Des solutions sont mises en place pour permettre une accessibilité physique optimale : 
- il est possible de sortir et re-rentrer pendant le spectacle, 
- le spectacle n'implique pas de déplacement, le public est assis…</t>
  </si>
  <si>
    <t xml:space="preserve">Des points d'attention sont à indiquer au public : 
- il n'est pas possible de sortir et re-rentrer pendant le spectacle, 
- le spectacle peut impliquer des déplacements,
- le public est debout, ou sur des assises spécifiques 
Nous indiquerons dans notre communication quelques points de vigilance si besoin. </t>
  </si>
  <si>
    <t>Les informations dont ont besoin les personnes concernées</t>
  </si>
  <si>
    <t>Non (A)</t>
  </si>
  <si>
    <t>B : est continu et rapide</t>
  </si>
  <si>
    <t xml:space="preserve">
L'accessibilité implique une réflexion sur l'intensité sonore, les superpositions de sons et le rythme des variations.
Pour aller + loin : vous pouvez échanger avec les lieux qui vous accueillent pour savoir s'ils ont à disposition des outils pour améliorer le confort sonore (casque anti-bruit, boucle à induction magnétique, etc.)</t>
  </si>
  <si>
    <t xml:space="preserve">Nous allons vous poser des questions pour déterminer le niveau d'accessibilité cognitive de votre production artistique. 
L'accessibilité cognitive permet de rendre accessibles des informations aux personnes ayant des difficultés de compréhension. </t>
  </si>
  <si>
    <t xml:space="preserve">
Pour accéder au contenu du spectacle, le public mobilise ses fonctions cognitives (attention, mémoire, langage, adaptation au changement, etc.).  
Certaines personnes ont du mal à mobiliser ces fonctions. Leur accès au spectacle peut en être impacté. 
En identifiant les obstacles à la bonne compréhension de l'oeuvre, l'équipe des publics qui accueille votre création peut travailler en amont pour préparer les personnes avec des besoins spécifiques. </t>
  </si>
  <si>
    <t xml:space="preserve">B : il y a une histoire avec des flashbacks ou ellipses narratives </t>
  </si>
  <si>
    <t>7) Est-ce qu’il y a des sur-titrages ?</t>
  </si>
  <si>
    <t>A : aucune interaction avec le public</t>
  </si>
  <si>
    <t>C : interactions importantes avec le public (demande de monter sur scène, questions adressées à une ou plusieurs personne(s) du public en particulier…)</t>
  </si>
  <si>
    <t>Le spectacle est accessible au plus grand nombre, y compris aux personnes allophones et aux personnes avec des difficultés de compréhension.</t>
  </si>
  <si>
    <t xml:space="preserve">Quelques points d’attention cognitifs (le spectacle est long, la trame peut être compliquée à comprendre, il peut y avoir des moments d’improvisation).
Un tableau détaillé (en onglet 3) vous est proposé pour comprendre les problématiques en fonction des besoins spécifiques de chacun·e.
</t>
  </si>
  <si>
    <t>Nous proposons aux publics concernés de nous contacter pour plus d'informations. 
Voici un schéma pour vous aiguiller sur les besoins spécifiques de ces différents publics.
Il n'est pas exhaustif et peut-être complété !</t>
  </si>
  <si>
    <t>5) Quelle est la langue (ou les langues) de votre spectacle ?</t>
  </si>
  <si>
    <t>A : il n'y a pas de langage parlé ou écrit, OU le langage utilisé est courant</t>
  </si>
  <si>
    <t>B: le langage utilisé est soutenu ou très abstrait</t>
  </si>
  <si>
    <t>TSA = troubles du spectre autistique</t>
  </si>
  <si>
    <t xml:space="preserve">Nous allons vous poser des questions pour en savoir plus sur le niveau d'accessibilité de votre création. 
Ces réponses seront utilisées pour informer au mieux les publics du festival Latitudes Contemporaines : nous indiquerons par exemple la présence de lumières stroboscopiques, de fumigènes, de sous-titrages, ou encore la nécessité de se déplacer pour suivre le spectacle... Cette démarche s'inscrit dans le cadre d'un travail de long cours autour de la mise en accessibilité du festival. Ce questionnaire et a été pensé avec l'association Signes de Sens à Lille, et est encore au stade de l'expérimentation : nous sommes preneuses de tous vos retours !
Nous nous tenons disponibles pour répondre à vos questions si besoin, ou pour vous aider à remplir le questionnaire. Merci par avance pour votre participation ! 
</t>
  </si>
  <si>
    <t>vision et ouïe</t>
  </si>
  <si>
    <t>B</t>
  </si>
  <si>
    <t>français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</si>
</sst>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0"/>
      <color rgb="FF000000"/>
      <name val="Arial"/>
      <scheme val="minor"/>
    </font>
    <font>
      <sz val="10"/>
      <color theme="1"/>
      <name val="Arial"/>
      <family val="2"/>
      <scheme val="minor"/>
    </font>
    <font>
      <b/>
      <sz val="10"/>
      <color rgb="FF321F13"/>
      <name val="Andika"/>
    </font>
    <font>
      <sz val="10"/>
      <name val="Arial"/>
      <family val="2"/>
    </font>
    <font>
      <sz val="10"/>
      <color rgb="FF321F13"/>
      <name val="Andika"/>
    </font>
    <font>
      <b/>
      <sz val="10"/>
      <color theme="1"/>
      <name val="Andika"/>
    </font>
    <font>
      <sz val="10"/>
      <color rgb="FF000000"/>
      <name val="Arial"/>
      <family val="2"/>
    </font>
    <font>
      <b/>
      <sz val="10"/>
      <color rgb="FF321F13"/>
      <name val="Arial"/>
      <family val="2"/>
    </font>
    <font>
      <b/>
      <sz val="10"/>
      <color rgb="FF321F13"/>
      <name val="Andika"/>
    </font>
    <font>
      <sz val="10"/>
      <color rgb="FF321F13"/>
      <name val="Arial"/>
      <family val="2"/>
    </font>
    <font>
      <sz val="10"/>
      <color rgb="FF321F13"/>
      <name val="Andika"/>
    </font>
    <font>
      <sz val="10"/>
      <color theme="1"/>
      <name val="Arial"/>
      <family val="2"/>
    </font>
    <font>
      <b/>
      <sz val="10"/>
      <color theme="1"/>
      <name val="Arial"/>
      <family val="2"/>
      <scheme val="minor"/>
    </font>
    <font>
      <sz val="10"/>
      <color rgb="FF000000"/>
      <name val="Arial"/>
      <family val="2"/>
      <scheme val="minor"/>
    </font>
    <font>
      <b/>
      <sz val="10"/>
      <color rgb="FF000000"/>
      <name val="Arial"/>
      <family val="2"/>
    </font>
    <font>
      <sz val="18"/>
      <color rgb="FF321F13"/>
      <name val="Andika"/>
    </font>
    <font>
      <sz val="18"/>
      <color rgb="FF000000"/>
      <name val="Arial"/>
      <family val="2"/>
      <scheme val="minor"/>
    </font>
    <font>
      <b/>
      <sz val="18"/>
      <color rgb="FF321F13"/>
      <name val="Andika"/>
    </font>
    <font>
      <sz val="18"/>
      <name val="Arial"/>
      <family val="2"/>
    </font>
  </fonts>
  <fills count="13">
    <fill>
      <patternFill patternType="none"/>
    </fill>
    <fill>
      <patternFill patternType="gray125"/>
    </fill>
    <fill>
      <patternFill patternType="solid">
        <fgColor rgb="FFFFFFFF"/>
        <bgColor rgb="FFFFFFFF"/>
      </patternFill>
    </fill>
    <fill>
      <patternFill patternType="solid">
        <fgColor rgb="FFD1EAF2"/>
        <bgColor rgb="FFD1EAF2"/>
      </patternFill>
    </fill>
    <fill>
      <patternFill patternType="solid">
        <fgColor rgb="FFF49A71"/>
        <bgColor rgb="FFF49A71"/>
      </patternFill>
    </fill>
    <fill>
      <patternFill patternType="solid">
        <fgColor rgb="FFCFE2F3"/>
        <bgColor rgb="FFCFE2F3"/>
      </patternFill>
    </fill>
    <fill>
      <patternFill patternType="solid">
        <fgColor rgb="FFFBBB16"/>
        <bgColor rgb="FFFBBB16"/>
      </patternFill>
    </fill>
    <fill>
      <patternFill patternType="solid">
        <fgColor theme="0"/>
        <bgColor theme="0"/>
      </patternFill>
    </fill>
    <fill>
      <patternFill patternType="solid">
        <fgColor rgb="FFD9CDFF"/>
        <bgColor rgb="FFF49A71"/>
      </patternFill>
    </fill>
    <fill>
      <patternFill patternType="solid">
        <fgColor rgb="FFD9CDFF"/>
        <bgColor indexed="64"/>
      </patternFill>
    </fill>
    <fill>
      <patternFill patternType="solid">
        <fgColor rgb="FFD9CDFF"/>
        <bgColor rgb="FFD1EAF2"/>
      </patternFill>
    </fill>
    <fill>
      <patternFill patternType="solid">
        <fgColor rgb="FFFAEFFF"/>
        <bgColor rgb="FFFFFFFF"/>
      </patternFill>
    </fill>
    <fill>
      <patternFill patternType="solid">
        <fgColor rgb="FFFAEFFF"/>
        <bgColor indexed="64"/>
      </patternFill>
    </fill>
  </fills>
  <borders count="58">
    <border>
      <left/>
      <right/>
      <top/>
      <bottom/>
      <diagonal/>
    </border>
    <border>
      <left style="thick">
        <color rgb="FFF49A71"/>
      </left>
      <right/>
      <top style="thick">
        <color rgb="FFF49A71"/>
      </top>
      <bottom style="thick">
        <color rgb="FFF49A71"/>
      </bottom>
      <diagonal/>
    </border>
    <border>
      <left/>
      <right/>
      <top style="thick">
        <color rgb="FFF49A71"/>
      </top>
      <bottom style="thick">
        <color rgb="FFF49A71"/>
      </bottom>
      <diagonal/>
    </border>
    <border>
      <left/>
      <right style="thick">
        <color rgb="FFF49A71"/>
      </right>
      <top style="thick">
        <color rgb="FFF49A71"/>
      </top>
      <bottom style="thick">
        <color rgb="FFF49A71"/>
      </bottom>
      <diagonal/>
    </border>
    <border>
      <left style="thin">
        <color rgb="FF321F13"/>
      </left>
      <right/>
      <top style="thin">
        <color rgb="FF321F13"/>
      </top>
      <bottom style="thin">
        <color rgb="FF321F13"/>
      </bottom>
      <diagonal/>
    </border>
    <border>
      <left/>
      <right/>
      <top style="thin">
        <color rgb="FF321F13"/>
      </top>
      <bottom style="thin">
        <color rgb="FF321F13"/>
      </bottom>
      <diagonal/>
    </border>
    <border>
      <left/>
      <right style="thin">
        <color rgb="FF321F13"/>
      </right>
      <top style="thin">
        <color rgb="FF321F13"/>
      </top>
      <bottom style="thin">
        <color rgb="FF321F13"/>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321F13"/>
      </left>
      <right/>
      <top style="thin">
        <color rgb="FF321F13"/>
      </top>
      <bottom/>
      <diagonal/>
    </border>
    <border>
      <left/>
      <right/>
      <top style="thin">
        <color rgb="FF321F13"/>
      </top>
      <bottom/>
      <diagonal/>
    </border>
    <border>
      <left/>
      <right style="thin">
        <color rgb="FF321F13"/>
      </right>
      <top style="thin">
        <color rgb="FF321F13"/>
      </top>
      <bottom/>
      <diagonal/>
    </border>
    <border>
      <left style="thin">
        <color rgb="FF000000"/>
      </left>
      <right/>
      <top/>
      <bottom/>
      <diagonal/>
    </border>
    <border>
      <left/>
      <right style="thin">
        <color rgb="FF000000"/>
      </right>
      <top/>
      <bottom/>
      <diagonal/>
    </border>
    <border>
      <left style="thin">
        <color rgb="FF321F13"/>
      </left>
      <right/>
      <top/>
      <bottom/>
      <diagonal/>
    </border>
    <border>
      <left/>
      <right style="thin">
        <color rgb="FF321F13"/>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321F13"/>
      </left>
      <right/>
      <top/>
      <bottom style="thin">
        <color rgb="FF321F13"/>
      </bottom>
      <diagonal/>
    </border>
    <border>
      <left/>
      <right/>
      <top/>
      <bottom style="thin">
        <color rgb="FF321F13"/>
      </bottom>
      <diagonal/>
    </border>
    <border>
      <left/>
      <right style="thin">
        <color rgb="FF321F13"/>
      </right>
      <top/>
      <bottom style="thin">
        <color rgb="FF321F13"/>
      </bottom>
      <diagonal/>
    </border>
    <border>
      <left style="thin">
        <color rgb="FF000000"/>
      </left>
      <right/>
      <top/>
      <bottom style="thin">
        <color rgb="FF321F13"/>
      </bottom>
      <diagonal/>
    </border>
    <border>
      <left/>
      <right style="thin">
        <color rgb="FF000000"/>
      </right>
      <top/>
      <bottom style="thin">
        <color rgb="FF321F13"/>
      </bottom>
      <diagonal/>
    </border>
    <border>
      <left style="thin">
        <color rgb="FF000000"/>
      </left>
      <right style="thin">
        <color rgb="FF000000"/>
      </right>
      <top style="thin">
        <color rgb="FF000000"/>
      </top>
      <bottom style="thin">
        <color rgb="FF000000"/>
      </bottom>
      <diagonal/>
    </border>
    <border>
      <left style="thin">
        <color rgb="FF000000"/>
      </left>
      <right style="thin">
        <color rgb="FF321F13"/>
      </right>
      <top style="thin">
        <color rgb="FF000000"/>
      </top>
      <bottom style="thin">
        <color rgb="FF000000"/>
      </bottom>
      <diagonal/>
    </border>
    <border>
      <left style="thick">
        <color rgb="FFD1EAF2"/>
      </left>
      <right/>
      <top style="thick">
        <color rgb="FFD1EAF2"/>
      </top>
      <bottom style="thick">
        <color rgb="FFD1EAF2"/>
      </bottom>
      <diagonal/>
    </border>
    <border>
      <left/>
      <right/>
      <top style="thick">
        <color rgb="FFD1EAF2"/>
      </top>
      <bottom style="thick">
        <color rgb="FFD1EAF2"/>
      </bottom>
      <diagonal/>
    </border>
    <border>
      <left/>
      <right style="thick">
        <color rgb="FFD1EAF2"/>
      </right>
      <top style="thick">
        <color rgb="FFD1EAF2"/>
      </top>
      <bottom style="thick">
        <color rgb="FFD1EAF2"/>
      </bottom>
      <diagonal/>
    </border>
    <border>
      <left/>
      <right/>
      <top style="thin">
        <color rgb="FF000000"/>
      </top>
      <bottom/>
      <diagonal/>
    </border>
    <border>
      <left style="medium">
        <color rgb="FFD1EAF2"/>
      </left>
      <right/>
      <top style="medium">
        <color rgb="FFD1EAF2"/>
      </top>
      <bottom/>
      <diagonal/>
    </border>
    <border>
      <left/>
      <right/>
      <top style="medium">
        <color rgb="FFD1EAF2"/>
      </top>
      <bottom/>
      <diagonal/>
    </border>
    <border>
      <left/>
      <right style="medium">
        <color rgb="FFD1EAF2"/>
      </right>
      <top style="medium">
        <color rgb="FFD1EAF2"/>
      </top>
      <bottom/>
      <diagonal/>
    </border>
    <border>
      <left style="medium">
        <color rgb="FFD1EAF2"/>
      </left>
      <right/>
      <top/>
      <bottom style="medium">
        <color rgb="FFD1EAF2"/>
      </bottom>
      <diagonal/>
    </border>
    <border>
      <left/>
      <right/>
      <top/>
      <bottom style="medium">
        <color rgb="FFD1EAF2"/>
      </bottom>
      <diagonal/>
    </border>
    <border>
      <left/>
      <right style="medium">
        <color rgb="FFD1EAF2"/>
      </right>
      <top/>
      <bottom style="medium">
        <color rgb="FFD1EAF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rgb="FF000000"/>
      </right>
      <top style="thin">
        <color rgb="FF321F13"/>
      </top>
      <bottom style="thin">
        <color rgb="FF321F13"/>
      </bottom>
      <diagonal/>
    </border>
    <border>
      <left style="thin">
        <color theme="1"/>
      </left>
      <right style="thin">
        <color rgb="FFD9CDFF"/>
      </right>
      <top style="thin">
        <color theme="1"/>
      </top>
      <bottom style="thin">
        <color theme="1"/>
      </bottom>
      <diagonal/>
    </border>
    <border>
      <left style="thin">
        <color rgb="FFD9CDFF"/>
      </left>
      <right style="thin">
        <color rgb="FFD9CDFF"/>
      </right>
      <top style="thin">
        <color theme="1"/>
      </top>
      <bottom style="thin">
        <color theme="1"/>
      </bottom>
      <diagonal/>
    </border>
    <border>
      <left style="thin">
        <color rgb="FFD9CDFF"/>
      </left>
      <right style="thin">
        <color theme="1"/>
      </right>
      <top style="thin">
        <color theme="1"/>
      </top>
      <bottom style="thin">
        <color theme="1"/>
      </bottom>
      <diagonal/>
    </border>
    <border>
      <left/>
      <right style="thin">
        <color rgb="FFD9CDFF"/>
      </right>
      <top style="thin">
        <color theme="1"/>
      </top>
      <bottom style="thin">
        <color theme="1"/>
      </bottom>
      <diagonal/>
    </border>
    <border>
      <left style="thin">
        <color theme="1"/>
      </left>
      <right style="thin">
        <color theme="1"/>
      </right>
      <top style="thin">
        <color theme="1"/>
      </top>
      <bottom style="thin">
        <color theme="1"/>
      </bottom>
      <diagonal/>
    </border>
    <border>
      <left style="thin">
        <color rgb="FF000000"/>
      </left>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s>
  <cellStyleXfs count="1">
    <xf numFmtId="0" fontId="0" fillId="0" borderId="0"/>
  </cellStyleXfs>
  <cellXfs count="208">
    <xf numFmtId="0" fontId="0" fillId="0" borderId="0" xfId="0"/>
    <xf numFmtId="0" fontId="1" fillId="2" borderId="0" xfId="0" applyFont="1" applyFill="1" applyAlignment="1">
      <alignment horizontal="center"/>
    </xf>
    <xf numFmtId="0" fontId="1" fillId="2" borderId="0" xfId="0" applyFont="1" applyFill="1"/>
    <xf numFmtId="0" fontId="4" fillId="2" borderId="0" xfId="0" applyFont="1" applyFill="1" applyAlignment="1">
      <alignment horizontal="left" vertical="top"/>
    </xf>
    <xf numFmtId="0" fontId="4" fillId="0" borderId="0" xfId="0" applyFont="1"/>
    <xf numFmtId="0" fontId="6" fillId="2" borderId="0" xfId="0" applyFont="1" applyFill="1" applyAlignment="1">
      <alignment horizontal="left"/>
    </xf>
    <xf numFmtId="0" fontId="4" fillId="0" borderId="15" xfId="0" applyFont="1" applyBorder="1"/>
    <xf numFmtId="0" fontId="4" fillId="0" borderId="19" xfId="0" applyFont="1" applyBorder="1"/>
    <xf numFmtId="0" fontId="4" fillId="0" borderId="0" xfId="0" applyFont="1" applyAlignment="1">
      <alignment wrapText="1"/>
    </xf>
    <xf numFmtId="0" fontId="7" fillId="0" borderId="0" xfId="0" applyFont="1" applyAlignment="1">
      <alignment horizontal="center" vertical="top" wrapText="1"/>
    </xf>
    <xf numFmtId="0" fontId="2" fillId="0" borderId="10" xfId="0" applyFont="1" applyBorder="1"/>
    <xf numFmtId="0" fontId="4" fillId="0" borderId="11" xfId="0" applyFont="1" applyBorder="1"/>
    <xf numFmtId="0" fontId="1" fillId="0" borderId="0" xfId="0" applyFont="1" applyAlignment="1">
      <alignment vertical="top" wrapText="1"/>
    </xf>
    <xf numFmtId="0" fontId="4" fillId="0" borderId="27" xfId="0" applyFont="1" applyBorder="1"/>
    <xf numFmtId="0" fontId="1" fillId="0" borderId="27" xfId="0" applyFont="1" applyBorder="1"/>
    <xf numFmtId="0" fontId="2" fillId="0" borderId="0" xfId="0" applyFont="1"/>
    <xf numFmtId="0" fontId="4" fillId="0" borderId="0" xfId="0" applyFont="1" applyAlignment="1">
      <alignment vertical="top" wrapText="1"/>
    </xf>
    <xf numFmtId="0" fontId="1" fillId="0" borderId="14" xfId="0" applyFont="1" applyBorder="1"/>
    <xf numFmtId="0" fontId="1" fillId="0" borderId="0" xfId="0" applyFont="1"/>
    <xf numFmtId="0" fontId="4" fillId="0" borderId="28" xfId="0" applyFont="1" applyBorder="1"/>
    <xf numFmtId="0" fontId="1" fillId="0" borderId="12" xfId="0" applyFont="1" applyBorder="1"/>
    <xf numFmtId="0" fontId="1" fillId="0" borderId="13" xfId="0" applyFont="1" applyBorder="1"/>
    <xf numFmtId="0" fontId="1" fillId="0" borderId="17" xfId="0" applyFont="1" applyBorder="1"/>
    <xf numFmtId="0" fontId="1" fillId="0" borderId="18" xfId="0" applyFont="1" applyBorder="1"/>
    <xf numFmtId="0" fontId="1" fillId="0" borderId="22" xfId="0" applyFont="1" applyBorder="1"/>
    <xf numFmtId="0" fontId="1" fillId="0" borderId="23" xfId="0" applyFont="1" applyBorder="1"/>
    <xf numFmtId="0" fontId="2" fillId="0" borderId="23" xfId="0" applyFont="1" applyBorder="1"/>
    <xf numFmtId="0" fontId="4" fillId="0" borderId="23" xfId="0" applyFont="1" applyBorder="1"/>
    <xf numFmtId="0" fontId="1" fillId="0" borderId="24" xfId="0" applyFont="1" applyBorder="1"/>
    <xf numFmtId="0" fontId="2" fillId="2" borderId="0" xfId="0" applyFont="1" applyFill="1" applyAlignment="1">
      <alignment horizontal="center"/>
    </xf>
    <xf numFmtId="0" fontId="4" fillId="2" borderId="0" xfId="0" applyFont="1" applyFill="1" applyAlignment="1">
      <alignment horizontal="left"/>
    </xf>
    <xf numFmtId="0" fontId="1" fillId="7" borderId="0" xfId="0" applyFont="1" applyFill="1"/>
    <xf numFmtId="0" fontId="4" fillId="2" borderId="0" xfId="0" applyFont="1" applyFill="1" applyAlignment="1">
      <alignment horizontal="left" vertical="center" wrapText="1"/>
    </xf>
    <xf numFmtId="0" fontId="12" fillId="0" borderId="0" xfId="0" applyFont="1" applyAlignment="1">
      <alignment horizontal="center" vertical="top"/>
    </xf>
    <xf numFmtId="0" fontId="0" fillId="0" borderId="0" xfId="0" applyAlignment="1">
      <alignment horizontal="center"/>
    </xf>
    <xf numFmtId="0" fontId="3" fillId="0" borderId="23" xfId="0" applyFont="1" applyBorder="1"/>
    <xf numFmtId="0" fontId="3" fillId="0" borderId="8" xfId="0" applyFont="1" applyBorder="1"/>
    <xf numFmtId="0" fontId="3" fillId="0" borderId="9" xfId="0" applyFont="1" applyBorder="1"/>
    <xf numFmtId="0" fontId="10" fillId="0" borderId="0" xfId="0" applyFont="1"/>
    <xf numFmtId="0" fontId="3" fillId="0" borderId="16" xfId="0" applyFont="1" applyBorder="1"/>
    <xf numFmtId="0" fontId="3" fillId="0" borderId="20" xfId="0" applyFont="1" applyBorder="1"/>
    <xf numFmtId="0" fontId="3" fillId="0" borderId="21" xfId="0" applyFont="1" applyBorder="1"/>
    <xf numFmtId="0" fontId="2" fillId="0" borderId="7" xfId="0" applyFont="1" applyBorder="1"/>
    <xf numFmtId="0" fontId="10" fillId="0" borderId="20" xfId="0" applyFont="1" applyBorder="1"/>
    <xf numFmtId="0" fontId="4" fillId="0" borderId="20" xfId="0" applyFont="1" applyBorder="1"/>
    <xf numFmtId="0" fontId="0" fillId="0" borderId="0" xfId="0" applyAlignment="1">
      <alignment horizontal="left" vertical="top"/>
    </xf>
    <xf numFmtId="0" fontId="3" fillId="0" borderId="11" xfId="0" applyFont="1" applyBorder="1"/>
    <xf numFmtId="0" fontId="3" fillId="0" borderId="32" xfId="0" applyFont="1" applyBorder="1"/>
    <xf numFmtId="0" fontId="3" fillId="0" borderId="0" xfId="0" applyFont="1"/>
    <xf numFmtId="0" fontId="3" fillId="0" borderId="51" xfId="0" applyFont="1" applyBorder="1" applyAlignment="1">
      <alignment horizontal="center"/>
    </xf>
    <xf numFmtId="0" fontId="3" fillId="0" borderId="52" xfId="0" applyFont="1" applyBorder="1" applyAlignment="1">
      <alignment horizontal="center"/>
    </xf>
    <xf numFmtId="0" fontId="11" fillId="0" borderId="0" xfId="0" applyFont="1"/>
    <xf numFmtId="0" fontId="12" fillId="0" borderId="0" xfId="0" applyFont="1"/>
    <xf numFmtId="0" fontId="2" fillId="0" borderId="0" xfId="0" applyFont="1" applyAlignment="1">
      <alignment horizontal="center"/>
    </xf>
    <xf numFmtId="0" fontId="13" fillId="0" borderId="0" xfId="0" applyFont="1"/>
    <xf numFmtId="0" fontId="11" fillId="0" borderId="7" xfId="0" applyFont="1" applyBorder="1" applyAlignment="1">
      <alignment horizontal="center"/>
    </xf>
    <xf numFmtId="0" fontId="3" fillId="0" borderId="9" xfId="0" applyFont="1" applyBorder="1" applyAlignment="1">
      <alignment horizontal="center"/>
    </xf>
    <xf numFmtId="0" fontId="2" fillId="6" borderId="7" xfId="0" applyFont="1" applyFill="1" applyBorder="1"/>
    <xf numFmtId="0" fontId="3" fillId="0" borderId="9" xfId="0" applyFont="1" applyBorder="1"/>
    <xf numFmtId="0" fontId="2" fillId="0" borderId="0" xfId="0" applyFont="1"/>
    <xf numFmtId="0" fontId="3" fillId="0" borderId="0" xfId="0" applyFont="1"/>
    <xf numFmtId="0" fontId="4" fillId="5" borderId="10" xfId="0" applyFont="1" applyFill="1" applyBorder="1" applyAlignment="1">
      <alignment horizontal="center" vertical="center"/>
    </xf>
    <xf numFmtId="0" fontId="3" fillId="0" borderId="11" xfId="0" applyFont="1" applyBorder="1"/>
    <xf numFmtId="0" fontId="3" fillId="0" borderId="15" xfId="0" applyFont="1" applyBorder="1"/>
    <xf numFmtId="0" fontId="3" fillId="0" borderId="16" xfId="0" applyFont="1" applyBorder="1"/>
    <xf numFmtId="0" fontId="3" fillId="0" borderId="25" xfId="0" applyFont="1" applyBorder="1"/>
    <xf numFmtId="0" fontId="3" fillId="0" borderId="26" xfId="0" applyFont="1" applyBorder="1"/>
    <xf numFmtId="0" fontId="3" fillId="0" borderId="19" xfId="0" applyFont="1" applyBorder="1"/>
    <xf numFmtId="0" fontId="3" fillId="0" borderId="21" xfId="0" applyFont="1" applyBorder="1"/>
    <xf numFmtId="0" fontId="7" fillId="8" borderId="47" xfId="0" applyFont="1" applyFill="1" applyBorder="1" applyAlignment="1">
      <alignment horizontal="center" vertical="top" wrapText="1"/>
    </xf>
    <xf numFmtId="0" fontId="3" fillId="9" borderId="48" xfId="0" applyFont="1" applyFill="1" applyBorder="1"/>
    <xf numFmtId="0" fontId="4" fillId="0" borderId="54" xfId="0" applyFont="1" applyBorder="1" applyAlignment="1">
      <alignment horizontal="left"/>
    </xf>
    <xf numFmtId="0" fontId="3" fillId="0" borderId="56" xfId="0" applyFont="1" applyBorder="1" applyAlignment="1">
      <alignment horizontal="center"/>
    </xf>
    <xf numFmtId="0" fontId="3" fillId="0" borderId="57" xfId="0" applyFont="1" applyBorder="1" applyAlignment="1">
      <alignment horizontal="center"/>
    </xf>
    <xf numFmtId="0" fontId="3" fillId="0" borderId="53" xfId="0" applyFont="1" applyBorder="1" applyAlignment="1">
      <alignment horizontal="center"/>
    </xf>
    <xf numFmtId="0" fontId="4" fillId="0" borderId="0" xfId="0" applyFont="1" applyAlignment="1">
      <alignment horizontal="left"/>
    </xf>
    <xf numFmtId="0" fontId="4" fillId="0" borderId="16" xfId="0" applyFont="1" applyBorder="1" applyAlignment="1">
      <alignment horizontal="left"/>
    </xf>
    <xf numFmtId="0" fontId="4" fillId="0" borderId="20" xfId="0" applyFont="1" applyBorder="1" applyAlignment="1">
      <alignment horizontal="left"/>
    </xf>
    <xf numFmtId="0" fontId="4" fillId="0" borderId="21" xfId="0" applyFont="1" applyBorder="1" applyAlignment="1">
      <alignment horizontal="left"/>
    </xf>
    <xf numFmtId="0" fontId="4" fillId="0" borderId="15" xfId="0" applyFont="1" applyBorder="1"/>
    <xf numFmtId="0" fontId="2" fillId="3" borderId="7" xfId="0" applyFont="1" applyFill="1" applyBorder="1"/>
    <xf numFmtId="0" fontId="4" fillId="0" borderId="20" xfId="0" applyFont="1" applyBorder="1" applyAlignment="1">
      <alignment horizontal="left" wrapText="1"/>
    </xf>
    <xf numFmtId="0" fontId="4" fillId="0" borderId="21" xfId="0" applyFont="1" applyBorder="1" applyAlignment="1">
      <alignment horizontal="left" wrapText="1"/>
    </xf>
    <xf numFmtId="0" fontId="11" fillId="0" borderId="7" xfId="0" applyFont="1" applyBorder="1" applyAlignment="1">
      <alignment horizontal="center" vertical="center"/>
    </xf>
    <xf numFmtId="0" fontId="3" fillId="0" borderId="9" xfId="0" applyFont="1" applyBorder="1" applyAlignment="1">
      <alignment horizontal="center" vertical="center"/>
    </xf>
    <xf numFmtId="0" fontId="5" fillId="8" borderId="0" xfId="0" applyFont="1" applyFill="1" applyAlignment="1">
      <alignment horizontal="center"/>
    </xf>
    <xf numFmtId="0" fontId="2" fillId="4" borderId="7" xfId="0" applyFont="1" applyFill="1" applyBorder="1"/>
    <xf numFmtId="0" fontId="9" fillId="0" borderId="7" xfId="0" applyFont="1" applyBorder="1" applyAlignment="1">
      <alignment horizontal="center"/>
    </xf>
    <xf numFmtId="0" fontId="7" fillId="8" borderId="12" xfId="0" applyFont="1" applyFill="1" applyBorder="1" applyAlignment="1">
      <alignment horizontal="center" vertical="top" wrapText="1"/>
    </xf>
    <xf numFmtId="0" fontId="3" fillId="9" borderId="13" xfId="0" applyFont="1" applyFill="1" applyBorder="1"/>
    <xf numFmtId="0" fontId="3" fillId="9" borderId="14" xfId="0" applyFont="1" applyFill="1" applyBorder="1"/>
    <xf numFmtId="0" fontId="2" fillId="0" borderId="7" xfId="0" applyFont="1" applyBorder="1"/>
    <xf numFmtId="0" fontId="3" fillId="0" borderId="8" xfId="0" applyFont="1" applyBorder="1"/>
    <xf numFmtId="0" fontId="1" fillId="12" borderId="12" xfId="0" applyFont="1" applyFill="1" applyBorder="1" applyAlignment="1">
      <alignment vertical="top" wrapText="1"/>
    </xf>
    <xf numFmtId="0" fontId="3" fillId="12" borderId="13" xfId="0" applyFont="1" applyFill="1" applyBorder="1"/>
    <xf numFmtId="0" fontId="3" fillId="12" borderId="14" xfId="0" applyFont="1" applyFill="1" applyBorder="1"/>
    <xf numFmtId="0" fontId="3" fillId="12" borderId="17" xfId="0" applyFont="1" applyFill="1" applyBorder="1"/>
    <xf numFmtId="0" fontId="0" fillId="12" borderId="0" xfId="0" applyFill="1"/>
    <xf numFmtId="0" fontId="3" fillId="12" borderId="18" xfId="0" applyFont="1" applyFill="1" applyBorder="1"/>
    <xf numFmtId="0" fontId="3" fillId="12" borderId="22" xfId="0" applyFont="1" applyFill="1" applyBorder="1"/>
    <xf numFmtId="0" fontId="3" fillId="12" borderId="23" xfId="0" applyFont="1" applyFill="1" applyBorder="1"/>
    <xf numFmtId="0" fontId="3" fillId="12" borderId="24" xfId="0" applyFont="1" applyFill="1" applyBorder="1"/>
    <xf numFmtId="0" fontId="10" fillId="0" borderId="0" xfId="0" applyFont="1"/>
    <xf numFmtId="0" fontId="0" fillId="0" borderId="0" xfId="0"/>
    <xf numFmtId="0" fontId="7" fillId="8" borderId="7" xfId="0" applyFont="1" applyFill="1" applyBorder="1" applyAlignment="1">
      <alignment horizontal="center" vertical="top" wrapText="1"/>
    </xf>
    <xf numFmtId="0" fontId="3" fillId="9" borderId="9" xfId="0" applyFont="1" applyFill="1" applyBorder="1"/>
    <xf numFmtId="0" fontId="9" fillId="0" borderId="0" xfId="0" applyFont="1" applyAlignment="1">
      <alignment horizontal="left" vertical="top" wrapText="1"/>
    </xf>
    <xf numFmtId="0" fontId="3" fillId="0" borderId="55" xfId="0" applyFont="1" applyBorder="1"/>
    <xf numFmtId="0" fontId="4" fillId="0" borderId="0" xfId="0" applyFont="1"/>
    <xf numFmtId="0" fontId="4" fillId="0" borderId="0" xfId="0" applyFont="1" applyAlignment="1">
      <alignment wrapText="1"/>
    </xf>
    <xf numFmtId="0" fontId="0" fillId="0" borderId="0" xfId="0" applyAlignment="1">
      <alignment wrapText="1"/>
    </xf>
    <xf numFmtId="0" fontId="3" fillId="0" borderId="16" xfId="0" applyFont="1" applyBorder="1" applyAlignment="1">
      <alignment wrapText="1"/>
    </xf>
    <xf numFmtId="0" fontId="10" fillId="0" borderId="20" xfId="0" applyFont="1" applyBorder="1"/>
    <xf numFmtId="0" fontId="3" fillId="0" borderId="20" xfId="0" applyFont="1" applyBorder="1"/>
    <xf numFmtId="0" fontId="2" fillId="11" borderId="1" xfId="0" applyFont="1" applyFill="1" applyBorder="1" applyAlignment="1">
      <alignment horizontal="center" vertical="center"/>
    </xf>
    <xf numFmtId="0" fontId="3" fillId="12" borderId="2" xfId="0" applyFont="1" applyFill="1" applyBorder="1"/>
    <xf numFmtId="0" fontId="3" fillId="12" borderId="3" xfId="0" applyFont="1" applyFill="1" applyBorder="1"/>
    <xf numFmtId="0" fontId="7" fillId="2" borderId="0" xfId="0" applyFont="1" applyFill="1" applyAlignment="1">
      <alignment horizontal="left" vertical="top" wrapText="1"/>
    </xf>
    <xf numFmtId="0" fontId="0" fillId="9" borderId="0" xfId="0" applyFill="1"/>
    <xf numFmtId="0" fontId="9" fillId="0" borderId="0" xfId="0" applyFont="1" applyAlignment="1">
      <alignment vertical="top" wrapText="1"/>
    </xf>
    <xf numFmtId="0" fontId="6" fillId="0" borderId="0" xfId="0" applyFont="1" applyAlignment="1">
      <alignment vertical="top"/>
    </xf>
    <xf numFmtId="0" fontId="7" fillId="8" borderId="4" xfId="0" applyFont="1" applyFill="1" applyBorder="1" applyAlignment="1">
      <alignment horizontal="center" vertical="top" wrapText="1"/>
    </xf>
    <xf numFmtId="0" fontId="3" fillId="9" borderId="5" xfId="0" applyFont="1" applyFill="1" applyBorder="1"/>
    <xf numFmtId="0" fontId="3" fillId="9" borderId="6" xfId="0" applyFont="1" applyFill="1" applyBorder="1"/>
    <xf numFmtId="0" fontId="4" fillId="0" borderId="20" xfId="0" applyFont="1" applyBorder="1" applyAlignment="1">
      <alignment wrapText="1"/>
    </xf>
    <xf numFmtId="0" fontId="1" fillId="0" borderId="54" xfId="0" applyFont="1" applyBorder="1" applyAlignment="1">
      <alignment horizontal="center" vertical="top" wrapText="1"/>
    </xf>
    <xf numFmtId="0" fontId="1" fillId="0" borderId="7" xfId="0" applyFont="1" applyBorder="1" applyAlignment="1">
      <alignment horizontal="center"/>
    </xf>
    <xf numFmtId="0" fontId="3" fillId="12" borderId="13" xfId="0" applyFont="1" applyFill="1" applyBorder="1" applyAlignment="1">
      <alignment vertical="top"/>
    </xf>
    <xf numFmtId="0" fontId="3" fillId="12" borderId="14" xfId="0" applyFont="1" applyFill="1" applyBorder="1" applyAlignment="1">
      <alignment vertical="top"/>
    </xf>
    <xf numFmtId="0" fontId="3" fillId="12" borderId="17" xfId="0" applyFont="1" applyFill="1" applyBorder="1" applyAlignment="1">
      <alignment vertical="top"/>
    </xf>
    <xf numFmtId="0" fontId="0" fillId="12" borderId="0" xfId="0" applyFill="1" applyAlignment="1">
      <alignment vertical="top"/>
    </xf>
    <xf numFmtId="0" fontId="3" fillId="12" borderId="18" xfId="0" applyFont="1" applyFill="1" applyBorder="1" applyAlignment="1">
      <alignment vertical="top"/>
    </xf>
    <xf numFmtId="0" fontId="3" fillId="12" borderId="22" xfId="0" applyFont="1" applyFill="1" applyBorder="1" applyAlignment="1">
      <alignment vertical="top"/>
    </xf>
    <xf numFmtId="0" fontId="3" fillId="12" borderId="23" xfId="0" applyFont="1" applyFill="1" applyBorder="1" applyAlignment="1">
      <alignment vertical="top"/>
    </xf>
    <xf numFmtId="0" fontId="3" fillId="12" borderId="24" xfId="0" applyFont="1" applyFill="1" applyBorder="1" applyAlignment="1">
      <alignment vertical="top"/>
    </xf>
    <xf numFmtId="0" fontId="4" fillId="0" borderId="0" xfId="0" applyFont="1" applyAlignment="1">
      <alignment vertical="center" wrapText="1"/>
    </xf>
    <xf numFmtId="0" fontId="0" fillId="0" borderId="0" xfId="0" applyAlignment="1">
      <alignment vertical="center" wrapText="1"/>
    </xf>
    <xf numFmtId="0" fontId="3" fillId="0" borderId="16" xfId="0" applyFont="1" applyBorder="1" applyAlignment="1">
      <alignment vertical="center" wrapText="1"/>
    </xf>
    <xf numFmtId="0" fontId="4" fillId="0" borderId="20" xfId="0" applyFont="1" applyBorder="1" applyAlignment="1">
      <alignment vertical="center" wrapText="1"/>
    </xf>
    <xf numFmtId="0" fontId="3" fillId="0" borderId="20" xfId="0" applyFont="1" applyBorder="1" applyAlignment="1">
      <alignment vertical="center" wrapText="1"/>
    </xf>
    <xf numFmtId="0" fontId="3" fillId="0" borderId="21" xfId="0" applyFont="1" applyBorder="1" applyAlignment="1">
      <alignment vertical="center" wrapText="1"/>
    </xf>
    <xf numFmtId="0" fontId="2" fillId="0" borderId="7"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9" fillId="11" borderId="12" xfId="0" applyFont="1" applyFill="1" applyBorder="1" applyAlignment="1">
      <alignment horizontal="left" vertical="top" wrapText="1"/>
    </xf>
    <xf numFmtId="0" fontId="8" fillId="0" borderId="7" xfId="0" applyFont="1" applyBorder="1"/>
    <xf numFmtId="0" fontId="2" fillId="10" borderId="0" xfId="0" applyFont="1" applyFill="1" applyAlignment="1">
      <alignment horizontal="left"/>
    </xf>
    <xf numFmtId="0" fontId="4" fillId="0" borderId="20" xfId="0" applyFont="1" applyBorder="1" applyAlignment="1">
      <alignment vertical="top" wrapText="1"/>
    </xf>
    <xf numFmtId="0" fontId="4" fillId="5" borderId="11"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19" xfId="0" applyFont="1" applyFill="1" applyBorder="1" applyAlignment="1">
      <alignment horizontal="center" vertical="center"/>
    </xf>
    <xf numFmtId="0" fontId="4" fillId="5" borderId="21" xfId="0" applyFont="1" applyFill="1" applyBorder="1" applyAlignment="1">
      <alignment horizontal="center" vertical="center"/>
    </xf>
    <xf numFmtId="0" fontId="4" fillId="0" borderId="7" xfId="0" applyFont="1" applyBorder="1" applyAlignment="1">
      <alignment wrapText="1"/>
    </xf>
    <xf numFmtId="0" fontId="4" fillId="0" borderId="0" xfId="0" applyFont="1" applyAlignment="1">
      <alignment horizontal="left" wrapText="1"/>
    </xf>
    <xf numFmtId="0" fontId="4" fillId="0" borderId="16" xfId="0" applyFont="1" applyBorder="1" applyAlignment="1">
      <alignment horizontal="left" wrapText="1"/>
    </xf>
    <xf numFmtId="0" fontId="9" fillId="12" borderId="10" xfId="0" applyFont="1" applyFill="1" applyBorder="1" applyAlignment="1">
      <alignment vertical="top" wrapText="1"/>
    </xf>
    <xf numFmtId="0" fontId="3" fillId="12" borderId="11" xfId="0" applyFont="1" applyFill="1" applyBorder="1"/>
    <xf numFmtId="0" fontId="3" fillId="12" borderId="15" xfId="0" applyFont="1" applyFill="1" applyBorder="1"/>
    <xf numFmtId="0" fontId="3" fillId="12" borderId="16" xfId="0" applyFont="1" applyFill="1" applyBorder="1"/>
    <xf numFmtId="0" fontId="3" fillId="12" borderId="19" xfId="0" applyFont="1" applyFill="1" applyBorder="1"/>
    <xf numFmtId="0" fontId="3" fillId="12" borderId="21" xfId="0" applyFont="1" applyFill="1" applyBorder="1"/>
    <xf numFmtId="0" fontId="1" fillId="12" borderId="42" xfId="0" applyFont="1" applyFill="1" applyBorder="1" applyAlignment="1">
      <alignment vertical="top" wrapText="1"/>
    </xf>
    <xf numFmtId="0" fontId="0" fillId="12" borderId="43" xfId="0" applyFill="1" applyBorder="1"/>
    <xf numFmtId="0" fontId="0" fillId="12" borderId="42" xfId="0" applyFill="1" applyBorder="1"/>
    <xf numFmtId="0" fontId="0" fillId="12" borderId="44" xfId="0" applyFill="1" applyBorder="1"/>
    <xf numFmtId="0" fontId="0" fillId="12" borderId="46" xfId="0" applyFill="1" applyBorder="1"/>
    <xf numFmtId="0" fontId="12" fillId="0" borderId="4" xfId="0" applyFont="1" applyBorder="1" applyAlignment="1">
      <alignment horizontal="left" vertical="top" wrapText="1"/>
    </xf>
    <xf numFmtId="0" fontId="12" fillId="0" borderId="5" xfId="0" applyFont="1" applyBorder="1" applyAlignment="1">
      <alignment horizontal="left" vertical="top" wrapText="1"/>
    </xf>
    <xf numFmtId="0" fontId="12" fillId="0" borderId="49" xfId="0" applyFont="1" applyBorder="1" applyAlignment="1">
      <alignment horizontal="left" vertical="top"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49" xfId="0" applyFont="1" applyBorder="1" applyAlignment="1">
      <alignment horizontal="left" vertical="center" wrapText="1"/>
    </xf>
    <xf numFmtId="0" fontId="2" fillId="0" borderId="50" xfId="0" applyFont="1" applyBorder="1" applyAlignment="1">
      <alignment horizontal="left"/>
    </xf>
    <xf numFmtId="0" fontId="2" fillId="0" borderId="51" xfId="0" applyFont="1" applyBorder="1" applyAlignment="1">
      <alignment horizontal="left"/>
    </xf>
    <xf numFmtId="0" fontId="2" fillId="0" borderId="52" xfId="0" applyFont="1" applyBorder="1" applyAlignment="1">
      <alignment horizontal="left"/>
    </xf>
    <xf numFmtId="0" fontId="4" fillId="0" borderId="54" xfId="0" applyFont="1" applyBorder="1" applyAlignment="1">
      <alignment horizontal="left" wrapText="1"/>
    </xf>
    <xf numFmtId="0" fontId="4" fillId="5" borderId="54" xfId="0" applyFont="1" applyFill="1" applyBorder="1" applyAlignment="1">
      <alignment horizontal="center" vertical="center"/>
    </xf>
    <xf numFmtId="0" fontId="3" fillId="0" borderId="54" xfId="0" applyFont="1" applyBorder="1"/>
    <xf numFmtId="0" fontId="4" fillId="2" borderId="10" xfId="0" applyFont="1" applyFill="1" applyBorder="1" applyAlignment="1">
      <alignment horizontal="left" vertical="center" wrapText="1"/>
    </xf>
    <xf numFmtId="0" fontId="3" fillId="0" borderId="32" xfId="0" applyFont="1" applyBorder="1"/>
    <xf numFmtId="0" fontId="2" fillId="4" borderId="7" xfId="0" applyFont="1" applyFill="1" applyBorder="1" applyAlignment="1">
      <alignment horizontal="center"/>
    </xf>
    <xf numFmtId="0" fontId="12" fillId="10" borderId="0" xfId="0" applyFont="1" applyFill="1" applyAlignment="1">
      <alignment horizontal="center"/>
    </xf>
    <xf numFmtId="0" fontId="2" fillId="3" borderId="7" xfId="0" applyFont="1" applyFill="1" applyBorder="1" applyAlignment="1">
      <alignment horizontal="center"/>
    </xf>
    <xf numFmtId="0" fontId="2" fillId="6" borderId="7" xfId="0" applyFont="1" applyFill="1" applyBorder="1" applyAlignment="1">
      <alignment horizontal="center"/>
    </xf>
    <xf numFmtId="0" fontId="12" fillId="11" borderId="29" xfId="0" applyFont="1" applyFill="1" applyBorder="1" applyAlignment="1">
      <alignment horizontal="center" vertical="center"/>
    </xf>
    <xf numFmtId="0" fontId="3" fillId="12" borderId="30" xfId="0" applyFont="1" applyFill="1" applyBorder="1"/>
    <xf numFmtId="0" fontId="3" fillId="12" borderId="31" xfId="0" applyFont="1" applyFill="1" applyBorder="1"/>
    <xf numFmtId="0" fontId="14" fillId="0" borderId="0" xfId="0" applyFont="1" applyAlignment="1">
      <alignment wrapText="1"/>
    </xf>
    <xf numFmtId="0" fontId="2" fillId="6" borderId="10" xfId="0" applyFont="1" applyFill="1" applyBorder="1" applyAlignment="1">
      <alignment horizontal="center"/>
    </xf>
    <xf numFmtId="0" fontId="4" fillId="2" borderId="39" xfId="0" applyFont="1" applyFill="1" applyBorder="1" applyAlignment="1">
      <alignment horizontal="left" vertical="center" wrapText="1"/>
    </xf>
    <xf numFmtId="0" fontId="4" fillId="2" borderId="40" xfId="0" applyFont="1" applyFill="1" applyBorder="1" applyAlignment="1">
      <alignment horizontal="left" vertical="center" wrapText="1"/>
    </xf>
    <xf numFmtId="0" fontId="4" fillId="2" borderId="41" xfId="0" applyFont="1" applyFill="1" applyBorder="1" applyAlignment="1">
      <alignment horizontal="left" vertical="center" wrapText="1"/>
    </xf>
    <xf numFmtId="0" fontId="4" fillId="2" borderId="42"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43" xfId="0" applyFont="1" applyFill="1" applyBorder="1" applyAlignment="1">
      <alignment horizontal="left" vertical="center" wrapText="1"/>
    </xf>
    <xf numFmtId="0" fontId="4" fillId="2" borderId="44" xfId="0" applyFont="1" applyFill="1" applyBorder="1" applyAlignment="1">
      <alignment horizontal="left" vertical="center" wrapText="1"/>
    </xf>
    <xf numFmtId="0" fontId="4" fillId="2" borderId="45" xfId="0" applyFont="1" applyFill="1" applyBorder="1" applyAlignment="1">
      <alignment horizontal="left" vertical="center" wrapText="1"/>
    </xf>
    <xf numFmtId="0" fontId="4" fillId="2" borderId="46" xfId="0" applyFont="1" applyFill="1" applyBorder="1" applyAlignment="1">
      <alignment horizontal="left" vertical="center" wrapText="1"/>
    </xf>
    <xf numFmtId="0" fontId="17" fillId="2" borderId="33" xfId="0" applyFont="1" applyFill="1" applyBorder="1" applyAlignment="1">
      <alignment horizontal="center" vertical="center"/>
    </xf>
    <xf numFmtId="0" fontId="18" fillId="0" borderId="34" xfId="0" applyFont="1" applyBorder="1"/>
    <xf numFmtId="0" fontId="18" fillId="0" borderId="35" xfId="0" applyFont="1" applyBorder="1"/>
    <xf numFmtId="0" fontId="18" fillId="0" borderId="36" xfId="0" applyFont="1" applyBorder="1"/>
    <xf numFmtId="0" fontId="18" fillId="0" borderId="37" xfId="0" applyFont="1" applyBorder="1"/>
    <xf numFmtId="0" fontId="18" fillId="0" borderId="38" xfId="0" applyFont="1" applyBorder="1"/>
    <xf numFmtId="0" fontId="15" fillId="2" borderId="0" xfId="0" applyFont="1" applyFill="1" applyAlignment="1">
      <alignment horizontal="left" vertical="center" wrapText="1"/>
    </xf>
    <xf numFmtId="0" fontId="16" fillId="0" borderId="0" xfId="0" applyFont="1" applyAlignment="1">
      <alignment wrapText="1"/>
    </xf>
    <xf numFmtId="0" fontId="1" fillId="0" borderId="0" xfId="0" applyFont="1"/>
  </cellXfs>
  <cellStyles count="1">
    <cellStyle name="Normal" xfId="0" builtinId="0"/>
  </cellStyles>
  <dxfs count="18">
    <dxf>
      <font>
        <b/>
        <i val="0"/>
        <color theme="1"/>
      </font>
      <fill>
        <patternFill>
          <bgColor theme="9" tint="0.59996337778862885"/>
        </patternFill>
      </fill>
    </dxf>
    <dxf>
      <font>
        <b/>
        <i val="0"/>
        <color theme="1"/>
      </font>
      <fill>
        <patternFill>
          <bgColor theme="6"/>
        </patternFill>
      </fill>
    </dxf>
    <dxf>
      <font>
        <color theme="1"/>
      </font>
      <fill>
        <patternFill>
          <bgColor theme="9" tint="0.59996337778862885"/>
        </patternFill>
      </fill>
    </dxf>
    <dxf>
      <font>
        <b/>
        <i val="0"/>
        <color theme="1"/>
      </font>
      <fill>
        <patternFill>
          <bgColor rgb="FFFFC000"/>
        </patternFill>
      </fill>
    </dxf>
    <dxf>
      <font>
        <b/>
        <i val="0"/>
        <color theme="1"/>
      </font>
      <fill>
        <patternFill>
          <bgColor theme="6"/>
        </patternFill>
      </fill>
    </dxf>
    <dxf>
      <font>
        <b/>
        <i val="0"/>
        <color theme="1"/>
      </font>
      <fill>
        <patternFill>
          <bgColor rgb="FFD1EAF2"/>
        </patternFill>
      </fill>
    </dxf>
    <dxf>
      <font>
        <b/>
        <i val="0"/>
        <color theme="1"/>
      </font>
      <fill>
        <patternFill>
          <bgColor rgb="FFF49A71"/>
        </patternFill>
      </fill>
    </dxf>
    <dxf>
      <font>
        <b/>
        <i val="0"/>
      </font>
      <fill>
        <patternFill>
          <bgColor rgb="FFD1EAF2"/>
        </patternFill>
      </fill>
    </dxf>
    <dxf>
      <font>
        <b/>
        <i val="0"/>
      </font>
      <fill>
        <patternFill>
          <bgColor rgb="FFD1EAF2"/>
        </patternFill>
      </fill>
    </dxf>
    <dxf>
      <font>
        <b/>
        <i val="0"/>
      </font>
      <fill>
        <patternFill>
          <bgColor rgb="FFF3B33A"/>
        </patternFill>
      </fill>
    </dxf>
    <dxf>
      <font>
        <b/>
        <i val="0"/>
      </font>
      <fill>
        <patternFill>
          <bgColor rgb="FFF3B33A"/>
        </patternFill>
      </fill>
    </dxf>
    <dxf>
      <font>
        <b/>
        <i val="0"/>
      </font>
      <fill>
        <patternFill>
          <bgColor rgb="FFF49A71"/>
        </patternFill>
      </fill>
    </dxf>
    <dxf>
      <font>
        <b/>
        <i val="0"/>
      </font>
      <fill>
        <patternFill>
          <bgColor rgb="FFF49A71"/>
        </patternFill>
      </fill>
    </dxf>
    <dxf>
      <fill>
        <patternFill patternType="solid">
          <fgColor rgb="FFB7E1CD"/>
          <bgColor rgb="FFB7E1CD"/>
        </patternFill>
      </fill>
    </dxf>
    <dxf>
      <font>
        <color rgb="FF9C5700"/>
      </font>
      <fill>
        <patternFill>
          <bgColor rgb="FFFFEB9C"/>
        </patternFill>
      </fill>
    </dxf>
    <dxf>
      <font>
        <color rgb="FF9C0006"/>
      </font>
      <fill>
        <patternFill>
          <bgColor rgb="FFFFC7CE"/>
        </patternFill>
      </fill>
    </dxf>
    <dxf>
      <font>
        <b/>
        <i val="0"/>
        <color theme="1"/>
      </font>
      <fill>
        <patternFill>
          <bgColor rgb="FFF3B33A"/>
        </patternFill>
      </fill>
    </dxf>
    <dxf>
      <font>
        <b/>
        <i val="0"/>
        <color theme="1"/>
      </font>
      <fill>
        <patternFill>
          <bgColor rgb="FFFFC7CE"/>
        </patternFill>
      </fill>
    </dxf>
  </dxfs>
  <tableStyles count="0" defaultTableStyle="TableStyleMedium2" defaultPivotStyle="PivotStyleLight16"/>
  <colors>
    <mruColors>
      <color rgb="FFF49A71"/>
      <color rgb="FFF3B33A"/>
      <color rgb="FFD1EAF2"/>
      <color rgb="FFD9CDFF"/>
      <color rgb="FFFA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101600</xdr:colOff>
      <xdr:row>9</xdr:row>
      <xdr:rowOff>0</xdr:rowOff>
    </xdr:from>
    <xdr:ext cx="9375624" cy="53213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2387600" y="1689100"/>
          <a:ext cx="9375624" cy="53213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49A71"/>
    <outlinePr summaryBelow="0" summaryRight="0"/>
    <pageSetUpPr fitToPage="1"/>
  </sheetPr>
  <dimension ref="A1:Z135"/>
  <sheetViews>
    <sheetView tabSelected="1" topLeftCell="A111" zoomScale="168" zoomScaleNormal="168" workbookViewId="0">
      <selection activeCell="O118" sqref="O118:P120"/>
    </sheetView>
  </sheetViews>
  <sheetFormatPr baseColWidth="10" defaultColWidth="12.6640625" defaultRowHeight="15.75" customHeight="1"/>
  <cols>
    <col min="1" max="1" width="17.33203125" customWidth="1"/>
    <col min="2" max="2" width="13.33203125" customWidth="1"/>
    <col min="3" max="3" width="13.6640625" customWidth="1"/>
    <col min="4" max="4" width="3.5" customWidth="1"/>
    <col min="5" max="7" width="6.83203125" customWidth="1"/>
    <col min="8" max="11" width="5.6640625" customWidth="1"/>
    <col min="12" max="13" width="6.33203125" customWidth="1"/>
    <col min="14" max="14" width="16" customWidth="1"/>
    <col min="15" max="16" width="6.83203125" customWidth="1"/>
    <col min="17" max="21" width="6.33203125" customWidth="1"/>
    <col min="22" max="24" width="6" customWidth="1"/>
    <col min="25" max="26" width="6.83203125" customWidth="1"/>
  </cols>
  <sheetData>
    <row r="1" spans="1:26" ht="31.5" customHeight="1" thickTop="1" thickBot="1">
      <c r="A1" s="1" t="s">
        <v>0</v>
      </c>
      <c r="B1" s="114" t="s">
        <v>1</v>
      </c>
      <c r="C1" s="115"/>
      <c r="D1" s="115"/>
      <c r="E1" s="115"/>
      <c r="F1" s="115"/>
      <c r="G1" s="115"/>
      <c r="H1" s="115"/>
      <c r="I1" s="115"/>
      <c r="J1" s="115"/>
      <c r="K1" s="115"/>
      <c r="L1" s="115"/>
      <c r="M1" s="115"/>
      <c r="N1" s="115"/>
      <c r="O1" s="115"/>
      <c r="P1" s="115"/>
      <c r="Q1" s="115"/>
      <c r="R1" s="115"/>
      <c r="S1" s="115"/>
      <c r="T1" s="116"/>
      <c r="U1" s="34"/>
      <c r="V1" s="34"/>
      <c r="W1" s="34"/>
      <c r="X1" s="34"/>
      <c r="Y1" s="34"/>
      <c r="Z1" s="34"/>
    </row>
    <row r="2" spans="1:26" ht="14" thickTop="1">
      <c r="A2" s="1"/>
      <c r="B2" s="1"/>
      <c r="C2" s="1"/>
      <c r="D2" s="1"/>
      <c r="E2" s="1"/>
      <c r="F2" s="1"/>
      <c r="G2" s="1"/>
      <c r="H2" s="1"/>
      <c r="I2" s="1"/>
      <c r="J2" s="1"/>
      <c r="K2" s="1"/>
      <c r="L2" s="1"/>
      <c r="M2" s="1"/>
      <c r="N2" s="1"/>
      <c r="O2" s="1"/>
      <c r="P2" s="1"/>
      <c r="Q2" s="1"/>
      <c r="R2" s="1"/>
      <c r="S2" s="2"/>
      <c r="T2" s="34"/>
      <c r="U2" s="34"/>
      <c r="V2" s="34"/>
      <c r="W2" s="34"/>
      <c r="X2" s="34"/>
      <c r="Y2" s="34"/>
      <c r="Z2" s="34"/>
    </row>
    <row r="3" spans="1:26" ht="13">
      <c r="A3" s="1"/>
      <c r="B3" s="146" t="s">
        <v>55</v>
      </c>
      <c r="C3" s="118"/>
      <c r="D3" s="118"/>
      <c r="E3" s="118"/>
      <c r="F3" s="118"/>
      <c r="G3" s="118"/>
      <c r="H3" s="118"/>
      <c r="I3" s="118"/>
      <c r="J3" s="118"/>
      <c r="K3" s="118"/>
      <c r="L3" s="118"/>
      <c r="M3" s="118"/>
      <c r="N3" s="118"/>
      <c r="O3" s="118"/>
      <c r="P3" s="118"/>
      <c r="Q3" s="118"/>
      <c r="R3" s="118"/>
      <c r="S3" s="118"/>
      <c r="T3" s="118"/>
      <c r="U3" s="34"/>
      <c r="V3" s="34"/>
      <c r="W3" s="34"/>
      <c r="X3" s="34"/>
      <c r="Y3" s="34"/>
      <c r="Z3" s="34"/>
    </row>
    <row r="4" spans="1:26" ht="13">
      <c r="A4" s="1"/>
      <c r="B4" s="1"/>
      <c r="C4" s="1"/>
      <c r="D4" s="1"/>
      <c r="E4" s="1"/>
      <c r="F4" s="1"/>
      <c r="G4" s="1"/>
      <c r="H4" s="1"/>
      <c r="I4" s="1"/>
      <c r="J4" s="1"/>
      <c r="K4" s="1"/>
      <c r="L4" s="1"/>
      <c r="M4" s="1"/>
      <c r="N4" s="1"/>
      <c r="O4" s="1"/>
      <c r="P4" s="1"/>
      <c r="Q4" s="1"/>
      <c r="R4" s="1"/>
      <c r="S4" s="2"/>
      <c r="U4" s="34"/>
      <c r="V4" s="34"/>
      <c r="W4" s="34"/>
      <c r="X4" s="34"/>
      <c r="Y4" s="34"/>
      <c r="Z4" s="34"/>
    </row>
    <row r="5" spans="1:26" ht="46" customHeight="1">
      <c r="A5" s="1"/>
      <c r="B5" s="117" t="s">
        <v>102</v>
      </c>
      <c r="C5" s="110"/>
      <c r="D5" s="110"/>
      <c r="E5" s="110"/>
      <c r="F5" s="110"/>
      <c r="G5" s="110"/>
      <c r="H5" s="110"/>
      <c r="I5" s="110"/>
      <c r="J5" s="110"/>
      <c r="K5" s="110"/>
      <c r="L5" s="110"/>
      <c r="M5" s="110"/>
      <c r="N5" s="110"/>
      <c r="O5" s="110"/>
      <c r="P5" s="110"/>
      <c r="Q5" s="110"/>
      <c r="R5" s="110"/>
      <c r="S5" s="110"/>
      <c r="T5" s="110"/>
      <c r="U5" s="34"/>
      <c r="V5" s="34"/>
      <c r="W5" s="34"/>
      <c r="X5" s="34"/>
      <c r="Y5" s="34"/>
      <c r="Z5" s="34"/>
    </row>
    <row r="6" spans="1:26" ht="18" customHeight="1">
      <c r="A6" s="1"/>
      <c r="B6" s="110"/>
      <c r="C6" s="110"/>
      <c r="D6" s="110"/>
      <c r="E6" s="110"/>
      <c r="F6" s="110"/>
      <c r="G6" s="110"/>
      <c r="H6" s="110"/>
      <c r="I6" s="110"/>
      <c r="J6" s="110"/>
      <c r="K6" s="110"/>
      <c r="L6" s="110"/>
      <c r="M6" s="110"/>
      <c r="N6" s="110"/>
      <c r="O6" s="110"/>
      <c r="P6" s="110"/>
      <c r="Q6" s="110"/>
      <c r="R6" s="110"/>
      <c r="S6" s="110"/>
      <c r="T6" s="110"/>
      <c r="U6" s="34"/>
      <c r="V6" s="34"/>
      <c r="W6" s="34"/>
      <c r="X6" s="34"/>
      <c r="Y6" s="34"/>
      <c r="Z6" s="34"/>
    </row>
    <row r="7" spans="1:26" ht="13" hidden="1" customHeight="1">
      <c r="A7" s="1"/>
      <c r="B7" s="110"/>
      <c r="C7" s="110"/>
      <c r="D7" s="110"/>
      <c r="E7" s="110"/>
      <c r="F7" s="110"/>
      <c r="G7" s="110"/>
      <c r="H7" s="110"/>
      <c r="I7" s="110"/>
      <c r="J7" s="110"/>
      <c r="K7" s="110"/>
      <c r="L7" s="110"/>
      <c r="M7" s="110"/>
      <c r="N7" s="110"/>
      <c r="O7" s="110"/>
      <c r="P7" s="110"/>
      <c r="Q7" s="110"/>
      <c r="R7" s="110"/>
      <c r="S7" s="110"/>
      <c r="T7" s="110"/>
      <c r="U7" s="34"/>
      <c r="V7" s="34"/>
      <c r="W7" s="34"/>
      <c r="X7" s="34"/>
      <c r="Y7" s="34"/>
      <c r="Z7" s="34"/>
    </row>
    <row r="8" spans="1:26" ht="13" hidden="1" customHeight="1">
      <c r="A8" s="1"/>
      <c r="B8" s="110"/>
      <c r="C8" s="110"/>
      <c r="D8" s="110"/>
      <c r="E8" s="110"/>
      <c r="F8" s="110"/>
      <c r="G8" s="110"/>
      <c r="H8" s="110"/>
      <c r="I8" s="110"/>
      <c r="J8" s="110"/>
      <c r="K8" s="110"/>
      <c r="L8" s="110"/>
      <c r="M8" s="110"/>
      <c r="N8" s="110"/>
      <c r="O8" s="110"/>
      <c r="P8" s="110"/>
      <c r="Q8" s="110"/>
      <c r="R8" s="110"/>
      <c r="S8" s="110"/>
      <c r="T8" s="110"/>
      <c r="U8" s="34"/>
      <c r="V8" s="34"/>
      <c r="W8" s="34"/>
      <c r="X8" s="34"/>
      <c r="Y8" s="34"/>
      <c r="Z8" s="34"/>
    </row>
    <row r="9" spans="1:26" ht="15" customHeight="1">
      <c r="A9" s="1"/>
      <c r="B9" s="110"/>
      <c r="C9" s="110"/>
      <c r="D9" s="110"/>
      <c r="E9" s="110"/>
      <c r="F9" s="110"/>
      <c r="G9" s="110"/>
      <c r="H9" s="110"/>
      <c r="I9" s="110"/>
      <c r="J9" s="110"/>
      <c r="K9" s="110"/>
      <c r="L9" s="110"/>
      <c r="M9" s="110"/>
      <c r="N9" s="110"/>
      <c r="O9" s="110"/>
      <c r="P9" s="110"/>
      <c r="Q9" s="110"/>
      <c r="R9" s="110"/>
      <c r="S9" s="110"/>
      <c r="T9" s="110"/>
      <c r="U9" s="34"/>
      <c r="V9" s="34"/>
      <c r="W9" s="34"/>
      <c r="X9" s="34"/>
      <c r="Y9" s="34"/>
      <c r="Z9" s="34"/>
    </row>
    <row r="10" spans="1:26" ht="13">
      <c r="A10" s="1"/>
      <c r="B10" s="1"/>
      <c r="C10" s="1"/>
      <c r="D10" s="1"/>
      <c r="E10" s="1"/>
      <c r="F10" s="1"/>
      <c r="G10" s="1"/>
      <c r="H10" s="1"/>
      <c r="I10" s="1"/>
      <c r="J10" s="1"/>
      <c r="K10" s="1"/>
      <c r="L10" s="1"/>
      <c r="M10" s="1"/>
      <c r="N10" s="1"/>
      <c r="O10" s="1"/>
      <c r="P10" s="1"/>
      <c r="Q10" s="1"/>
      <c r="R10" s="1"/>
      <c r="S10" s="2"/>
      <c r="T10" s="34"/>
      <c r="U10" s="34"/>
      <c r="V10" s="34"/>
      <c r="W10" s="34"/>
      <c r="X10" s="34"/>
      <c r="Y10" s="34"/>
      <c r="Z10" s="34"/>
    </row>
    <row r="11" spans="1:26" ht="13">
      <c r="A11" s="1"/>
      <c r="B11" s="85" t="s">
        <v>2</v>
      </c>
      <c r="C11" s="118"/>
      <c r="D11" s="118"/>
      <c r="E11" s="118"/>
      <c r="F11" s="118"/>
      <c r="G11" s="118"/>
      <c r="H11" s="118"/>
      <c r="I11" s="118"/>
      <c r="J11" s="118"/>
      <c r="K11" s="118"/>
      <c r="L11" s="118"/>
      <c r="M11" s="118"/>
      <c r="N11" s="118"/>
      <c r="O11" s="118"/>
      <c r="P11" s="118"/>
      <c r="Q11" s="118"/>
      <c r="R11" s="118"/>
      <c r="S11" s="118"/>
      <c r="T11" s="118"/>
      <c r="U11" s="34"/>
      <c r="V11" s="34"/>
      <c r="W11" s="34"/>
      <c r="X11" s="34"/>
      <c r="Y11" s="34"/>
      <c r="Z11" s="34"/>
    </row>
    <row r="12" spans="1:26" ht="13">
      <c r="A12" s="1"/>
      <c r="B12" s="1"/>
      <c r="C12" s="1"/>
      <c r="D12" s="1"/>
      <c r="E12" s="1"/>
      <c r="F12" s="1"/>
      <c r="G12" s="1"/>
      <c r="H12" s="1"/>
      <c r="I12" s="1"/>
      <c r="J12" s="1"/>
      <c r="K12" s="1"/>
      <c r="L12" s="1"/>
      <c r="M12" s="1"/>
      <c r="N12" s="1"/>
      <c r="O12" s="1"/>
      <c r="P12" s="1"/>
      <c r="Q12" s="1"/>
      <c r="R12" s="1"/>
      <c r="S12" s="2"/>
      <c r="U12" s="34"/>
      <c r="V12" s="34"/>
      <c r="W12" s="34"/>
      <c r="X12" s="34"/>
      <c r="Y12" s="34"/>
      <c r="Z12" s="34"/>
    </row>
    <row r="13" spans="1:26" ht="27" customHeight="1">
      <c r="B13" s="119" t="s">
        <v>56</v>
      </c>
      <c r="C13" s="120"/>
      <c r="D13" s="120"/>
      <c r="E13" s="120"/>
      <c r="F13" s="120"/>
      <c r="G13" s="120"/>
      <c r="H13" s="120"/>
      <c r="I13" s="120"/>
      <c r="J13" s="120"/>
      <c r="K13" s="120"/>
      <c r="L13" s="120"/>
      <c r="M13" s="120"/>
      <c r="N13" s="120"/>
      <c r="O13" s="120"/>
      <c r="P13" s="120"/>
      <c r="Q13" s="120"/>
      <c r="R13" s="120"/>
      <c r="S13" s="120"/>
      <c r="T13" s="120"/>
      <c r="U13" s="34"/>
      <c r="V13" s="34"/>
      <c r="W13" s="34"/>
      <c r="X13" s="34"/>
      <c r="Y13" s="34"/>
      <c r="Z13" s="34"/>
    </row>
    <row r="14" spans="1:26" ht="13">
      <c r="B14" s="5"/>
      <c r="U14" s="34"/>
      <c r="V14" s="34"/>
      <c r="W14" s="34"/>
      <c r="X14" s="34"/>
      <c r="Y14" s="34"/>
      <c r="Z14" s="34"/>
    </row>
    <row r="15" spans="1:26" ht="16.5" customHeight="1">
      <c r="B15" s="121" t="s">
        <v>3</v>
      </c>
      <c r="C15" s="122"/>
      <c r="D15" s="122"/>
      <c r="E15" s="123"/>
      <c r="G15" s="145" t="s">
        <v>4</v>
      </c>
      <c r="H15" s="92"/>
      <c r="I15" s="92"/>
      <c r="J15" s="92"/>
      <c r="K15" s="92"/>
      <c r="L15" s="92"/>
      <c r="M15" s="92"/>
      <c r="N15" s="92"/>
      <c r="O15" s="92"/>
      <c r="P15" s="58"/>
      <c r="Q15" s="61" t="s">
        <v>42</v>
      </c>
      <c r="R15" s="148"/>
      <c r="U15" s="34"/>
      <c r="V15" s="34"/>
      <c r="W15" s="34"/>
      <c r="X15" s="34"/>
      <c r="Y15" s="34"/>
      <c r="Z15" s="34"/>
    </row>
    <row r="16" spans="1:26" ht="13">
      <c r="B16" s="144" t="s">
        <v>54</v>
      </c>
      <c r="C16" s="127"/>
      <c r="D16" s="127"/>
      <c r="E16" s="128"/>
      <c r="G16" s="6"/>
      <c r="H16" s="102" t="s">
        <v>5</v>
      </c>
      <c r="I16" s="103"/>
      <c r="J16" s="103"/>
      <c r="K16" s="103"/>
      <c r="L16" s="103"/>
      <c r="M16" s="103"/>
      <c r="N16" s="103"/>
      <c r="O16" s="103"/>
      <c r="P16" s="64"/>
      <c r="Q16" s="149"/>
      <c r="R16" s="150"/>
      <c r="U16" s="34"/>
      <c r="V16" s="34"/>
      <c r="W16" s="34"/>
      <c r="X16" s="34"/>
      <c r="Y16" s="34"/>
      <c r="Z16" s="34"/>
    </row>
    <row r="17" spans="2:26" ht="13">
      <c r="B17" s="129"/>
      <c r="C17" s="130"/>
      <c r="D17" s="130"/>
      <c r="E17" s="131"/>
      <c r="G17" s="6"/>
      <c r="H17" s="108" t="s">
        <v>6</v>
      </c>
      <c r="I17" s="103"/>
      <c r="J17" s="103"/>
      <c r="K17" s="103"/>
      <c r="L17" s="103"/>
      <c r="M17" s="103"/>
      <c r="N17" s="103"/>
      <c r="O17" s="103"/>
      <c r="P17" s="64"/>
      <c r="Q17" s="149"/>
      <c r="R17" s="150"/>
      <c r="U17" s="34"/>
      <c r="V17" s="34"/>
      <c r="W17" s="34"/>
      <c r="X17" s="34"/>
      <c r="Y17" s="34"/>
      <c r="Z17" s="34"/>
    </row>
    <row r="18" spans="2:26" ht="39" customHeight="1">
      <c r="B18" s="129"/>
      <c r="C18" s="130"/>
      <c r="D18" s="130"/>
      <c r="E18" s="131"/>
      <c r="G18" s="7"/>
      <c r="H18" s="147" t="s">
        <v>7</v>
      </c>
      <c r="I18" s="113"/>
      <c r="J18" s="113"/>
      <c r="K18" s="113"/>
      <c r="L18" s="113"/>
      <c r="M18" s="113"/>
      <c r="N18" s="113"/>
      <c r="O18" s="113"/>
      <c r="P18" s="68"/>
      <c r="Q18" s="151"/>
      <c r="R18" s="152"/>
      <c r="U18" s="34"/>
      <c r="V18" s="34"/>
      <c r="W18" s="34"/>
      <c r="X18" s="34"/>
      <c r="Y18" s="34"/>
      <c r="Z18" s="34"/>
    </row>
    <row r="19" spans="2:26" ht="14.25" customHeight="1">
      <c r="B19" s="129"/>
      <c r="C19" s="130"/>
      <c r="D19" s="130"/>
      <c r="E19" s="131"/>
      <c r="U19" s="34"/>
      <c r="V19" s="34"/>
      <c r="W19" s="34"/>
      <c r="X19" s="34"/>
      <c r="Y19" s="34"/>
      <c r="Z19" s="34"/>
    </row>
    <row r="20" spans="2:26" ht="13">
      <c r="B20" s="129"/>
      <c r="C20" s="130"/>
      <c r="D20" s="130"/>
      <c r="E20" s="131"/>
      <c r="G20" s="145" t="s">
        <v>8</v>
      </c>
      <c r="H20" s="92"/>
      <c r="I20" s="92"/>
      <c r="J20" s="92"/>
      <c r="K20" s="92"/>
      <c r="L20" s="92"/>
      <c r="M20" s="92"/>
      <c r="N20" s="92"/>
      <c r="O20" s="92"/>
      <c r="P20" s="58"/>
      <c r="Q20" s="61" t="s">
        <v>42</v>
      </c>
      <c r="R20" s="62"/>
      <c r="U20" s="34"/>
      <c r="V20" s="34"/>
      <c r="W20" s="34"/>
      <c r="X20" s="34"/>
      <c r="Y20" s="34"/>
      <c r="Z20" s="34"/>
    </row>
    <row r="21" spans="2:26" ht="13">
      <c r="B21" s="129"/>
      <c r="C21" s="130"/>
      <c r="D21" s="130"/>
      <c r="E21" s="131"/>
      <c r="G21" s="6"/>
      <c r="H21" s="102" t="s">
        <v>9</v>
      </c>
      <c r="I21" s="103"/>
      <c r="J21" s="103"/>
      <c r="K21" s="103"/>
      <c r="L21" s="103"/>
      <c r="M21" s="103"/>
      <c r="N21" s="103"/>
      <c r="O21" s="103"/>
      <c r="P21" s="64"/>
      <c r="Q21" s="63"/>
      <c r="R21" s="64"/>
      <c r="U21" s="34"/>
      <c r="V21" s="34"/>
      <c r="W21" s="34"/>
      <c r="X21" s="34"/>
      <c r="Y21" s="34"/>
      <c r="Z21" s="34"/>
    </row>
    <row r="22" spans="2:26" ht="13">
      <c r="B22" s="129"/>
      <c r="C22" s="130"/>
      <c r="D22" s="130"/>
      <c r="E22" s="131"/>
      <c r="G22" s="6"/>
      <c r="H22" s="108" t="s">
        <v>10</v>
      </c>
      <c r="I22" s="103"/>
      <c r="J22" s="103"/>
      <c r="K22" s="103"/>
      <c r="L22" s="103"/>
      <c r="M22" s="103"/>
      <c r="N22" s="103"/>
      <c r="O22" s="103"/>
      <c r="P22" s="64"/>
      <c r="Q22" s="63"/>
      <c r="R22" s="64"/>
      <c r="U22" s="34"/>
      <c r="V22" s="34"/>
      <c r="W22" s="34"/>
      <c r="X22" s="34"/>
      <c r="Y22" s="34"/>
      <c r="Z22" s="34"/>
    </row>
    <row r="23" spans="2:26" ht="16.5" customHeight="1">
      <c r="B23" s="129"/>
      <c r="C23" s="130"/>
      <c r="D23" s="130"/>
      <c r="E23" s="131"/>
      <c r="G23" s="7"/>
      <c r="H23" s="124" t="s">
        <v>11</v>
      </c>
      <c r="I23" s="113"/>
      <c r="J23" s="113"/>
      <c r="K23" s="113"/>
      <c r="L23" s="113"/>
      <c r="M23" s="113"/>
      <c r="N23" s="113"/>
      <c r="O23" s="113"/>
      <c r="P23" s="68"/>
      <c r="Q23" s="67"/>
      <c r="R23" s="68"/>
      <c r="U23" s="34"/>
      <c r="V23" s="34"/>
      <c r="W23" s="34"/>
      <c r="X23" s="34"/>
      <c r="Y23" s="34"/>
      <c r="Z23" s="34"/>
    </row>
    <row r="24" spans="2:26" ht="16.5" customHeight="1">
      <c r="B24" s="129"/>
      <c r="C24" s="130"/>
      <c r="D24" s="130"/>
      <c r="E24" s="131"/>
      <c r="G24" s="4"/>
      <c r="H24" s="8"/>
      <c r="I24" s="8"/>
      <c r="J24" s="8"/>
      <c r="K24" s="8"/>
      <c r="L24" s="8"/>
      <c r="M24" s="8"/>
      <c r="N24" s="8"/>
      <c r="O24" s="8"/>
      <c r="U24" s="34"/>
      <c r="V24" s="34"/>
      <c r="W24" s="34"/>
      <c r="X24" s="34"/>
      <c r="Y24" s="34"/>
      <c r="Z24" s="34"/>
    </row>
    <row r="25" spans="2:26" ht="16.5" customHeight="1">
      <c r="B25" s="129"/>
      <c r="C25" s="130"/>
      <c r="D25" s="130"/>
      <c r="E25" s="131"/>
      <c r="G25" s="91" t="s">
        <v>12</v>
      </c>
      <c r="H25" s="92"/>
      <c r="I25" s="58"/>
      <c r="J25" s="153" t="s">
        <v>103</v>
      </c>
      <c r="K25" s="92"/>
      <c r="L25" s="92"/>
      <c r="M25" s="92"/>
      <c r="N25" s="92"/>
      <c r="O25" s="92"/>
      <c r="P25" s="92"/>
      <c r="Q25" s="92"/>
      <c r="R25" s="58"/>
      <c r="U25" s="34"/>
      <c r="V25" s="34"/>
      <c r="W25" s="34"/>
      <c r="X25" s="34"/>
      <c r="Y25" s="34"/>
      <c r="Z25" s="34"/>
    </row>
    <row r="26" spans="2:26" ht="18" customHeight="1">
      <c r="B26" s="129"/>
      <c r="C26" s="130"/>
      <c r="D26" s="130"/>
      <c r="E26" s="131"/>
      <c r="U26" s="34"/>
      <c r="V26" s="34"/>
      <c r="W26" s="34"/>
      <c r="X26" s="34"/>
      <c r="Y26" s="34"/>
      <c r="Z26" s="34"/>
    </row>
    <row r="27" spans="2:26" ht="13">
      <c r="B27" s="129"/>
      <c r="C27" s="130"/>
      <c r="D27" s="130"/>
      <c r="E27" s="131"/>
      <c r="G27" s="145" t="s">
        <v>13</v>
      </c>
      <c r="H27" s="92"/>
      <c r="I27" s="92"/>
      <c r="J27" s="92"/>
      <c r="K27" s="92"/>
      <c r="L27" s="92"/>
      <c r="M27" s="92"/>
      <c r="N27" s="92"/>
      <c r="O27" s="92"/>
      <c r="P27" s="58"/>
      <c r="Q27" s="61" t="s">
        <v>42</v>
      </c>
      <c r="R27" s="62"/>
      <c r="U27" s="34"/>
      <c r="V27" s="34"/>
      <c r="W27" s="34"/>
      <c r="X27" s="34"/>
      <c r="Y27" s="34"/>
      <c r="Z27" s="34"/>
    </row>
    <row r="28" spans="2:26" ht="13">
      <c r="B28" s="129"/>
      <c r="C28" s="130"/>
      <c r="D28" s="130"/>
      <c r="E28" s="131"/>
      <c r="G28" s="6"/>
      <c r="H28" s="108" t="s">
        <v>14</v>
      </c>
      <c r="I28" s="103"/>
      <c r="J28" s="103"/>
      <c r="K28" s="103"/>
      <c r="L28" s="103"/>
      <c r="M28" s="103"/>
      <c r="N28" s="103"/>
      <c r="O28" s="103"/>
      <c r="P28" s="64"/>
      <c r="Q28" s="63"/>
      <c r="R28" s="64"/>
      <c r="U28" s="34"/>
      <c r="V28" s="34"/>
      <c r="W28" s="34"/>
      <c r="X28" s="34"/>
      <c r="Y28" s="34"/>
      <c r="Z28" s="34"/>
    </row>
    <row r="29" spans="2:26" ht="13">
      <c r="B29" s="129"/>
      <c r="C29" s="130"/>
      <c r="D29" s="130"/>
      <c r="E29" s="131"/>
      <c r="G29" s="6"/>
      <c r="H29" s="108" t="s">
        <v>87</v>
      </c>
      <c r="I29" s="103"/>
      <c r="J29" s="103"/>
      <c r="K29" s="103"/>
      <c r="L29" s="103"/>
      <c r="M29" s="103"/>
      <c r="N29" s="103"/>
      <c r="O29" s="103"/>
      <c r="P29" s="64"/>
      <c r="Q29" s="63"/>
      <c r="R29" s="64"/>
      <c r="U29" s="34"/>
      <c r="V29" s="34"/>
      <c r="W29" s="34"/>
      <c r="X29" s="34"/>
      <c r="Y29" s="34"/>
      <c r="Z29" s="34"/>
    </row>
    <row r="30" spans="2:26" ht="13">
      <c r="B30" s="132"/>
      <c r="C30" s="133"/>
      <c r="D30" s="133"/>
      <c r="E30" s="134"/>
      <c r="G30" s="7"/>
      <c r="H30" s="124" t="s">
        <v>15</v>
      </c>
      <c r="I30" s="113"/>
      <c r="J30" s="113"/>
      <c r="K30" s="113"/>
      <c r="L30" s="113"/>
      <c r="M30" s="113"/>
      <c r="N30" s="113"/>
      <c r="O30" s="113"/>
      <c r="P30" s="68"/>
      <c r="Q30" s="67"/>
      <c r="R30" s="68"/>
      <c r="U30" s="34"/>
      <c r="V30" s="34"/>
      <c r="W30" s="34"/>
      <c r="X30" s="34"/>
      <c r="Y30" s="34"/>
      <c r="Z30" s="34"/>
    </row>
    <row r="31" spans="2:26" ht="15.75" customHeight="1">
      <c r="B31" s="9"/>
      <c r="C31" s="9"/>
      <c r="D31" s="9"/>
      <c r="E31" s="9"/>
      <c r="U31" s="34"/>
      <c r="V31" s="34"/>
      <c r="W31" s="34"/>
      <c r="X31" s="34"/>
      <c r="Y31" s="34"/>
      <c r="Z31" s="34"/>
    </row>
    <row r="32" spans="2:26" ht="13">
      <c r="B32" s="88" t="s">
        <v>16</v>
      </c>
      <c r="C32" s="89"/>
      <c r="D32" s="89"/>
      <c r="E32" s="90"/>
      <c r="G32" s="91" t="s">
        <v>53</v>
      </c>
      <c r="H32" s="92"/>
      <c r="I32" s="92"/>
      <c r="J32" s="92"/>
      <c r="K32" s="92"/>
      <c r="L32" s="92"/>
      <c r="M32" s="92"/>
      <c r="N32" s="92"/>
      <c r="O32" s="92"/>
      <c r="P32" s="58"/>
      <c r="Q32" s="10"/>
      <c r="R32" s="11"/>
      <c r="U32" s="34"/>
      <c r="V32" s="34"/>
      <c r="W32" s="34"/>
      <c r="X32" s="34"/>
      <c r="Y32" s="34"/>
      <c r="Z32" s="34"/>
    </row>
    <row r="33" spans="2:26" ht="19" customHeight="1">
      <c r="B33" s="93" t="s">
        <v>62</v>
      </c>
      <c r="C33" s="127"/>
      <c r="D33" s="127"/>
      <c r="E33" s="128"/>
      <c r="G33" s="79"/>
      <c r="H33" s="135" t="s">
        <v>57</v>
      </c>
      <c r="I33" s="136"/>
      <c r="J33" s="136"/>
      <c r="K33" s="136"/>
      <c r="L33" s="136"/>
      <c r="M33" s="136"/>
      <c r="N33" s="136"/>
      <c r="O33" s="136"/>
      <c r="P33" s="137"/>
      <c r="Q33" s="61" t="s">
        <v>42</v>
      </c>
      <c r="R33" s="62"/>
      <c r="S33" s="12"/>
      <c r="T33" s="12"/>
      <c r="U33" s="34"/>
      <c r="V33" s="34"/>
      <c r="W33" s="34"/>
      <c r="X33" s="34"/>
      <c r="Y33" s="34"/>
      <c r="Z33" s="34"/>
    </row>
    <row r="34" spans="2:26" ht="20" customHeight="1">
      <c r="B34" s="129"/>
      <c r="C34" s="130"/>
      <c r="D34" s="130"/>
      <c r="E34" s="131"/>
      <c r="G34" s="63"/>
      <c r="H34" s="135" t="s">
        <v>58</v>
      </c>
      <c r="I34" s="136"/>
      <c r="J34" s="136"/>
      <c r="K34" s="136"/>
      <c r="L34" s="136"/>
      <c r="M34" s="136"/>
      <c r="N34" s="136"/>
      <c r="O34" s="136"/>
      <c r="P34" s="137"/>
      <c r="Q34" s="63"/>
      <c r="R34" s="64"/>
      <c r="S34" s="12"/>
      <c r="T34" s="12"/>
      <c r="U34" s="34"/>
      <c r="V34" s="34"/>
      <c r="W34" s="34"/>
      <c r="X34" s="34"/>
      <c r="Y34" s="34"/>
      <c r="Z34" s="34"/>
    </row>
    <row r="35" spans="2:26" ht="17" customHeight="1">
      <c r="B35" s="129"/>
      <c r="C35" s="130"/>
      <c r="D35" s="130"/>
      <c r="E35" s="131"/>
      <c r="G35" s="67"/>
      <c r="H35" s="138" t="s">
        <v>59</v>
      </c>
      <c r="I35" s="139"/>
      <c r="J35" s="139"/>
      <c r="K35" s="139"/>
      <c r="L35" s="139"/>
      <c r="M35" s="139"/>
      <c r="N35" s="139"/>
      <c r="O35" s="139"/>
      <c r="P35" s="140"/>
      <c r="Q35" s="65"/>
      <c r="R35" s="66"/>
      <c r="S35" s="12"/>
      <c r="T35" s="12"/>
      <c r="U35" s="34"/>
      <c r="V35" s="34"/>
      <c r="W35" s="34"/>
      <c r="X35" s="34"/>
      <c r="Y35" s="34"/>
      <c r="Z35" s="34"/>
    </row>
    <row r="36" spans="2:26" ht="13">
      <c r="B36" s="129"/>
      <c r="C36" s="130"/>
      <c r="D36" s="130"/>
      <c r="E36" s="131"/>
      <c r="S36" s="12"/>
      <c r="T36" s="12"/>
      <c r="U36" s="34"/>
      <c r="V36" s="34"/>
      <c r="W36" s="34"/>
      <c r="X36" s="34"/>
      <c r="Y36" s="34"/>
      <c r="Z36" s="34"/>
    </row>
    <row r="37" spans="2:26" ht="13">
      <c r="B37" s="129"/>
      <c r="C37" s="130"/>
      <c r="D37" s="130"/>
      <c r="E37" s="131"/>
      <c r="G37" s="91" t="s">
        <v>71</v>
      </c>
      <c r="H37" s="92"/>
      <c r="I37" s="92"/>
      <c r="J37" s="92"/>
      <c r="K37" s="92"/>
      <c r="L37" s="92"/>
      <c r="M37" s="92"/>
      <c r="N37" s="92"/>
      <c r="O37" s="92"/>
      <c r="P37" s="92"/>
      <c r="Q37" s="125" t="s">
        <v>86</v>
      </c>
      <c r="R37" s="125"/>
      <c r="S37" s="34"/>
      <c r="T37" s="34"/>
      <c r="U37" s="34"/>
      <c r="V37" s="34"/>
      <c r="W37" s="34"/>
      <c r="X37" s="34"/>
    </row>
    <row r="38" spans="2:26" ht="13">
      <c r="B38" s="129"/>
      <c r="C38" s="130"/>
      <c r="D38" s="130"/>
      <c r="E38" s="131"/>
      <c r="S38" s="12"/>
      <c r="T38" s="12"/>
      <c r="U38" s="34"/>
      <c r="V38" s="34"/>
      <c r="W38" s="34"/>
      <c r="X38" s="34"/>
      <c r="Y38" s="34"/>
      <c r="Z38" s="34"/>
    </row>
    <row r="39" spans="2:26" ht="13">
      <c r="B39" s="129"/>
      <c r="C39" s="130"/>
      <c r="D39" s="130"/>
      <c r="E39" s="131"/>
      <c r="U39" s="34"/>
      <c r="V39" s="34"/>
      <c r="W39" s="34"/>
      <c r="X39" s="34"/>
      <c r="Y39" s="34"/>
      <c r="Z39" s="34"/>
    </row>
    <row r="40" spans="2:26" ht="17" customHeight="1">
      <c r="B40" s="129"/>
      <c r="C40" s="130"/>
      <c r="D40" s="130"/>
      <c r="E40" s="131"/>
      <c r="G40" s="91" t="s">
        <v>72</v>
      </c>
      <c r="H40" s="92"/>
      <c r="I40" s="92"/>
      <c r="J40" s="92"/>
      <c r="K40" s="92"/>
      <c r="L40" s="92"/>
      <c r="M40" s="92"/>
      <c r="N40" s="92"/>
      <c r="O40" s="92"/>
      <c r="P40" s="58"/>
      <c r="Q40" s="126" t="s">
        <v>86</v>
      </c>
      <c r="R40" s="56"/>
      <c r="U40" s="34"/>
      <c r="V40" s="34"/>
      <c r="W40" s="34"/>
      <c r="X40" s="34"/>
      <c r="Y40" s="34"/>
      <c r="Z40" s="34"/>
    </row>
    <row r="41" spans="2:26" ht="15" customHeight="1">
      <c r="B41" s="129"/>
      <c r="C41" s="130"/>
      <c r="D41" s="130"/>
      <c r="E41" s="131"/>
      <c r="U41" s="34"/>
      <c r="V41" s="34"/>
      <c r="W41" s="34"/>
      <c r="X41" s="34"/>
      <c r="Y41" s="34"/>
      <c r="Z41" s="34"/>
    </row>
    <row r="42" spans="2:26" ht="15" customHeight="1">
      <c r="B42" s="129"/>
      <c r="C42" s="130"/>
      <c r="D42" s="130"/>
      <c r="E42" s="131"/>
      <c r="U42" s="34"/>
      <c r="V42" s="34"/>
      <c r="W42" s="34"/>
      <c r="X42" s="34"/>
      <c r="Y42" s="34"/>
      <c r="Z42" s="34"/>
    </row>
    <row r="43" spans="2:26" ht="13">
      <c r="B43" s="129"/>
      <c r="C43" s="130"/>
      <c r="D43" s="130"/>
      <c r="E43" s="131"/>
      <c r="G43" s="91" t="s">
        <v>19</v>
      </c>
      <c r="H43" s="92"/>
      <c r="I43" s="92"/>
      <c r="J43" s="92"/>
      <c r="K43" s="92"/>
      <c r="L43" s="92"/>
      <c r="M43" s="92"/>
      <c r="N43" s="92"/>
      <c r="O43" s="92"/>
      <c r="P43" s="58"/>
      <c r="Q43" s="10"/>
      <c r="R43" s="11"/>
      <c r="U43" s="34"/>
      <c r="V43" s="34"/>
      <c r="W43" s="34"/>
      <c r="X43" s="34"/>
      <c r="Y43" s="34"/>
      <c r="Z43" s="34"/>
    </row>
    <row r="44" spans="2:26" ht="13">
      <c r="B44" s="129"/>
      <c r="C44" s="130"/>
      <c r="D44" s="130"/>
      <c r="E44" s="131"/>
      <c r="G44" s="79"/>
      <c r="H44" s="102" t="s">
        <v>20</v>
      </c>
      <c r="I44" s="103"/>
      <c r="J44" s="103"/>
      <c r="K44" s="103"/>
      <c r="L44" s="103"/>
      <c r="M44" s="103"/>
      <c r="N44" s="103"/>
      <c r="O44" s="103"/>
      <c r="P44" s="64"/>
      <c r="Q44" s="61" t="s">
        <v>42</v>
      </c>
      <c r="R44" s="62"/>
      <c r="U44" s="34"/>
      <c r="V44" s="34"/>
      <c r="W44" s="34"/>
      <c r="X44" s="34"/>
      <c r="Y44" s="34"/>
      <c r="Z44" s="34"/>
    </row>
    <row r="45" spans="2:26" ht="13">
      <c r="B45" s="129"/>
      <c r="C45" s="130"/>
      <c r="D45" s="130"/>
      <c r="E45" s="131"/>
      <c r="G45" s="63"/>
      <c r="H45" s="108" t="s">
        <v>21</v>
      </c>
      <c r="I45" s="103"/>
      <c r="J45" s="103"/>
      <c r="K45" s="103"/>
      <c r="L45" s="103"/>
      <c r="M45" s="103"/>
      <c r="N45" s="103"/>
      <c r="O45" s="103"/>
      <c r="P45" s="64"/>
      <c r="Q45" s="63"/>
      <c r="R45" s="64"/>
      <c r="U45" s="34"/>
      <c r="V45" s="34"/>
      <c r="W45" s="34"/>
      <c r="X45" s="34"/>
      <c r="Y45" s="34"/>
      <c r="Z45" s="34"/>
    </row>
    <row r="46" spans="2:26" ht="13">
      <c r="B46" s="129"/>
      <c r="C46" s="130"/>
      <c r="D46" s="130"/>
      <c r="E46" s="131"/>
      <c r="G46" s="67"/>
      <c r="H46" s="112" t="s">
        <v>22</v>
      </c>
      <c r="I46" s="113"/>
      <c r="J46" s="113"/>
      <c r="K46" s="113"/>
      <c r="L46" s="113"/>
      <c r="M46" s="113"/>
      <c r="N46" s="113"/>
      <c r="O46" s="113"/>
      <c r="P46" s="68"/>
      <c r="Q46" s="65"/>
      <c r="R46" s="66"/>
      <c r="U46" s="34"/>
      <c r="V46" s="34"/>
      <c r="W46" s="34"/>
      <c r="X46" s="34"/>
      <c r="Y46" s="34"/>
      <c r="Z46" s="34"/>
    </row>
    <row r="47" spans="2:26" ht="13">
      <c r="B47" s="129"/>
      <c r="C47" s="130"/>
      <c r="D47" s="130"/>
      <c r="E47" s="131"/>
      <c r="G47" s="4"/>
      <c r="H47" s="4"/>
      <c r="I47" s="4"/>
      <c r="J47" s="4"/>
      <c r="K47" s="4"/>
      <c r="L47" s="4"/>
      <c r="M47" s="4"/>
      <c r="N47" s="4"/>
      <c r="O47" s="4"/>
      <c r="P47" s="4"/>
      <c r="Q47" s="4"/>
      <c r="R47" s="4"/>
      <c r="U47" s="34"/>
      <c r="V47" s="34"/>
      <c r="W47" s="34"/>
      <c r="X47" s="34"/>
      <c r="Y47" s="34"/>
      <c r="Z47" s="34"/>
    </row>
    <row r="48" spans="2:26" ht="25.5" customHeight="1">
      <c r="B48" s="129"/>
      <c r="C48" s="130"/>
      <c r="D48" s="130"/>
      <c r="E48" s="131"/>
      <c r="G48" s="141" t="s">
        <v>73</v>
      </c>
      <c r="H48" s="142"/>
      <c r="I48" s="142"/>
      <c r="J48" s="142"/>
      <c r="K48" s="142"/>
      <c r="L48" s="142"/>
      <c r="M48" s="142"/>
      <c r="N48" s="142"/>
      <c r="O48" s="142"/>
      <c r="P48" s="143"/>
      <c r="Q48" s="83" t="s">
        <v>86</v>
      </c>
      <c r="R48" s="84"/>
      <c r="U48" s="34"/>
      <c r="V48" s="34"/>
      <c r="W48" s="34"/>
      <c r="X48" s="34"/>
      <c r="Y48" s="34"/>
      <c r="Z48" s="34"/>
    </row>
    <row r="49" spans="2:26" ht="13">
      <c r="B49" s="132"/>
      <c r="C49" s="133"/>
      <c r="D49" s="133"/>
      <c r="E49" s="134"/>
      <c r="G49" s="4"/>
      <c r="H49" s="4"/>
      <c r="I49" s="4"/>
      <c r="J49" s="4"/>
      <c r="K49" s="4"/>
      <c r="L49" s="4"/>
      <c r="M49" s="4"/>
      <c r="N49" s="4"/>
      <c r="O49" s="4"/>
      <c r="P49" s="4"/>
      <c r="Q49" s="4"/>
      <c r="R49" s="4"/>
      <c r="U49" s="34"/>
      <c r="V49" s="34"/>
      <c r="W49" s="34"/>
      <c r="X49" s="34"/>
      <c r="Y49" s="34"/>
      <c r="Z49" s="34"/>
    </row>
    <row r="50" spans="2:26" ht="13">
      <c r="B50" s="12"/>
      <c r="C50" s="12"/>
      <c r="G50" s="91" t="s">
        <v>75</v>
      </c>
      <c r="H50" s="92"/>
      <c r="I50" s="92"/>
      <c r="J50" s="92"/>
      <c r="K50" s="92"/>
      <c r="L50" s="92"/>
      <c r="M50" s="92"/>
      <c r="N50" s="92"/>
      <c r="O50" s="92"/>
      <c r="P50" s="58"/>
      <c r="Q50" s="10"/>
      <c r="R50" s="11"/>
      <c r="U50" s="34"/>
      <c r="V50" s="34"/>
      <c r="W50" s="34"/>
      <c r="X50" s="34"/>
      <c r="Y50" s="34"/>
      <c r="Z50" s="34"/>
    </row>
    <row r="51" spans="2:26" ht="25" customHeight="1">
      <c r="B51" s="88" t="s">
        <v>18</v>
      </c>
      <c r="C51" s="89"/>
      <c r="D51" s="89"/>
      <c r="E51" s="90"/>
      <c r="G51" s="79"/>
      <c r="H51" s="109" t="s">
        <v>60</v>
      </c>
      <c r="I51" s="110"/>
      <c r="J51" s="110"/>
      <c r="K51" s="110"/>
      <c r="L51" s="110"/>
      <c r="M51" s="110"/>
      <c r="N51" s="110"/>
      <c r="O51" s="110"/>
      <c r="P51" s="111"/>
      <c r="Q51" s="61" t="s">
        <v>42</v>
      </c>
      <c r="R51" s="62"/>
      <c r="U51" s="34"/>
      <c r="V51" s="34"/>
      <c r="W51" s="34"/>
      <c r="X51" s="34"/>
      <c r="Y51" s="34"/>
      <c r="Z51" s="34"/>
    </row>
    <row r="52" spans="2:26" ht="13">
      <c r="B52" s="93" t="s">
        <v>88</v>
      </c>
      <c r="C52" s="94"/>
      <c r="D52" s="94"/>
      <c r="E52" s="95"/>
      <c r="G52" s="63"/>
      <c r="H52" s="108" t="s">
        <v>61</v>
      </c>
      <c r="I52" s="103"/>
      <c r="J52" s="103"/>
      <c r="K52" s="103"/>
      <c r="L52" s="103"/>
      <c r="M52" s="103"/>
      <c r="N52" s="103"/>
      <c r="O52" s="103"/>
      <c r="P52" s="64"/>
      <c r="Q52" s="63"/>
      <c r="R52" s="64"/>
      <c r="U52" s="34"/>
      <c r="V52" s="34"/>
      <c r="W52" s="34"/>
      <c r="X52" s="34"/>
      <c r="Y52" s="34"/>
      <c r="Z52" s="34"/>
    </row>
    <row r="53" spans="2:26" ht="13">
      <c r="B53" s="96"/>
      <c r="C53" s="97"/>
      <c r="D53" s="97"/>
      <c r="E53" s="98"/>
      <c r="G53" s="67"/>
      <c r="H53" s="112" t="s">
        <v>23</v>
      </c>
      <c r="I53" s="113"/>
      <c r="J53" s="113"/>
      <c r="K53" s="113"/>
      <c r="L53" s="113"/>
      <c r="M53" s="113"/>
      <c r="N53" s="113"/>
      <c r="O53" s="113"/>
      <c r="P53" s="68"/>
      <c r="Q53" s="65"/>
      <c r="R53" s="66"/>
      <c r="U53" s="34"/>
      <c r="V53" s="34"/>
      <c r="W53" s="34"/>
      <c r="X53" s="34"/>
      <c r="Y53" s="34"/>
      <c r="Z53" s="34"/>
    </row>
    <row r="54" spans="2:26" ht="13">
      <c r="B54" s="96"/>
      <c r="C54" s="97"/>
      <c r="D54" s="97"/>
      <c r="E54" s="98"/>
      <c r="G54" s="4"/>
      <c r="H54" s="4"/>
      <c r="I54" s="4"/>
      <c r="J54" s="4"/>
      <c r="K54" s="4"/>
      <c r="L54" s="4"/>
      <c r="M54" s="4"/>
      <c r="N54" s="4"/>
      <c r="O54" s="4"/>
      <c r="P54" s="4"/>
      <c r="Q54" s="4"/>
      <c r="R54" s="4"/>
      <c r="U54" s="34"/>
      <c r="V54" s="34"/>
      <c r="W54" s="34"/>
      <c r="X54" s="34"/>
      <c r="Y54" s="34"/>
      <c r="Z54" s="34"/>
    </row>
    <row r="55" spans="2:26" ht="13">
      <c r="B55" s="96"/>
      <c r="C55" s="97"/>
      <c r="D55" s="97"/>
      <c r="E55" s="98"/>
      <c r="G55" s="91" t="s">
        <v>74</v>
      </c>
      <c r="H55" s="92"/>
      <c r="I55" s="92"/>
      <c r="J55" s="92"/>
      <c r="K55" s="92"/>
      <c r="L55" s="92"/>
      <c r="M55" s="92"/>
      <c r="N55" s="92"/>
      <c r="O55" s="92"/>
      <c r="P55" s="58"/>
      <c r="Q55" s="55" t="s">
        <v>86</v>
      </c>
      <c r="R55" s="56"/>
      <c r="U55" s="34"/>
      <c r="V55" s="34"/>
      <c r="W55" s="34"/>
      <c r="X55" s="34"/>
      <c r="Y55" s="34"/>
      <c r="Z55" s="34"/>
    </row>
    <row r="56" spans="2:26" ht="13">
      <c r="B56" s="96"/>
      <c r="C56" s="97"/>
      <c r="D56" s="97"/>
      <c r="E56" s="98"/>
      <c r="G56" s="15"/>
      <c r="H56" s="48"/>
      <c r="I56" s="48"/>
      <c r="J56" s="48"/>
      <c r="K56" s="48"/>
      <c r="L56" s="48"/>
      <c r="M56" s="48"/>
      <c r="N56" s="48"/>
      <c r="O56" s="48"/>
      <c r="P56" s="48"/>
      <c r="Q56" s="51"/>
      <c r="R56" s="48"/>
      <c r="U56" s="34"/>
      <c r="V56" s="34"/>
      <c r="W56" s="34"/>
      <c r="X56" s="34"/>
      <c r="Y56" s="34"/>
      <c r="Z56" s="34"/>
    </row>
    <row r="57" spans="2:26" ht="13">
      <c r="B57" s="96"/>
      <c r="C57" s="97"/>
      <c r="D57" s="97"/>
      <c r="E57" s="98"/>
      <c r="G57" s="91" t="s">
        <v>76</v>
      </c>
      <c r="H57" s="92"/>
      <c r="I57" s="92"/>
      <c r="J57" s="92"/>
      <c r="K57" s="92"/>
      <c r="L57" s="92"/>
      <c r="M57" s="92"/>
      <c r="N57" s="92"/>
      <c r="O57" s="92"/>
      <c r="P57" s="58"/>
      <c r="Q57" s="55" t="s">
        <v>17</v>
      </c>
      <c r="R57" s="56"/>
      <c r="U57" s="34"/>
      <c r="V57" s="34"/>
      <c r="W57" s="34"/>
      <c r="X57" s="34"/>
      <c r="Y57" s="34"/>
      <c r="Z57" s="34"/>
    </row>
    <row r="58" spans="2:26" ht="13">
      <c r="B58" s="96"/>
      <c r="C58" s="97"/>
      <c r="D58" s="97"/>
      <c r="E58" s="98"/>
      <c r="G58" s="4"/>
      <c r="H58" s="4"/>
      <c r="I58" s="4"/>
      <c r="J58" s="4"/>
      <c r="K58" s="4"/>
      <c r="L58" s="4"/>
      <c r="M58" s="4"/>
      <c r="N58" s="4"/>
      <c r="O58" s="4"/>
      <c r="P58" s="4"/>
      <c r="Q58" s="4"/>
      <c r="U58" s="34"/>
      <c r="V58" s="34"/>
      <c r="W58" s="34"/>
      <c r="X58" s="34"/>
      <c r="Y58" s="34"/>
      <c r="Z58" s="34"/>
    </row>
    <row r="59" spans="2:26" ht="19" customHeight="1">
      <c r="B59" s="96"/>
      <c r="C59" s="97"/>
      <c r="D59" s="97"/>
      <c r="E59" s="98"/>
      <c r="G59" s="4"/>
      <c r="J59" s="34"/>
      <c r="K59" s="34"/>
      <c r="L59" s="34"/>
      <c r="M59" s="34"/>
      <c r="N59" s="34"/>
      <c r="O59" s="34"/>
    </row>
    <row r="60" spans="2:26" ht="15" customHeight="1">
      <c r="B60" s="96"/>
      <c r="C60" s="97"/>
      <c r="D60" s="97"/>
      <c r="E60" s="98"/>
      <c r="G60" s="80" t="s">
        <v>24</v>
      </c>
      <c r="H60" s="58"/>
      <c r="I60" s="13">
        <f>COUNTIF(Q15:R57,"*A*")</f>
        <v>10</v>
      </c>
      <c r="J60" s="4"/>
      <c r="K60" s="57" t="s">
        <v>25</v>
      </c>
      <c r="L60" s="58"/>
      <c r="M60" s="13">
        <f>COUNTIF(Q15:R57,"*B*")</f>
        <v>0</v>
      </c>
      <c r="N60" s="4"/>
      <c r="O60" s="86" t="s">
        <v>26</v>
      </c>
      <c r="P60" s="58"/>
      <c r="Q60" s="14">
        <f>COUNTIF(Q15:R57,"*C*")</f>
        <v>0</v>
      </c>
      <c r="U60" s="34"/>
      <c r="V60" s="34"/>
      <c r="W60" s="34"/>
      <c r="X60" s="34"/>
      <c r="Y60" s="34"/>
      <c r="Z60" s="34"/>
    </row>
    <row r="61" spans="2:26" ht="15" customHeight="1">
      <c r="B61" s="96"/>
      <c r="C61" s="97"/>
      <c r="D61" s="97"/>
      <c r="E61" s="98"/>
      <c r="U61" s="34"/>
      <c r="V61" s="34"/>
      <c r="W61" s="34"/>
      <c r="X61" s="34"/>
      <c r="Y61" s="34"/>
      <c r="Z61" s="34"/>
    </row>
    <row r="62" spans="2:26" ht="15" customHeight="1">
      <c r="B62" s="96"/>
      <c r="C62" s="97"/>
      <c r="D62" s="97"/>
      <c r="E62" s="98"/>
      <c r="U62" s="34"/>
      <c r="V62" s="34"/>
      <c r="W62" s="34"/>
      <c r="X62" s="34"/>
      <c r="Y62" s="34"/>
      <c r="Z62" s="34"/>
    </row>
    <row r="63" spans="2:26" ht="13">
      <c r="B63" s="96"/>
      <c r="C63" s="97"/>
      <c r="D63" s="97"/>
      <c r="E63" s="98"/>
      <c r="G63" s="45"/>
      <c r="H63" s="45"/>
      <c r="I63" s="45"/>
      <c r="J63" s="45"/>
      <c r="K63" s="45"/>
      <c r="L63" s="45"/>
      <c r="M63" s="45"/>
      <c r="N63" s="45"/>
      <c r="O63" s="45"/>
      <c r="P63" s="45"/>
      <c r="U63" s="34"/>
      <c r="V63" s="34"/>
      <c r="W63" s="34"/>
      <c r="X63" s="34"/>
      <c r="Y63" s="34"/>
      <c r="Z63" s="34"/>
    </row>
    <row r="64" spans="2:26" ht="13">
      <c r="B64" s="96"/>
      <c r="C64" s="97"/>
      <c r="D64" s="97"/>
      <c r="E64" s="98"/>
      <c r="G64" s="4"/>
      <c r="H64" s="4"/>
      <c r="I64" s="4"/>
      <c r="J64" s="4"/>
      <c r="K64" s="4"/>
      <c r="L64" s="4"/>
      <c r="M64" s="4"/>
      <c r="N64" s="4"/>
      <c r="O64" s="4"/>
      <c r="P64" s="4"/>
      <c r="U64" s="34"/>
      <c r="V64" s="34"/>
      <c r="W64" s="34"/>
      <c r="X64" s="34"/>
      <c r="Y64" s="34"/>
      <c r="Z64" s="34"/>
    </row>
    <row r="65" spans="2:26" ht="13">
      <c r="B65" s="96"/>
      <c r="C65" s="97"/>
      <c r="D65" s="97"/>
      <c r="E65" s="98"/>
      <c r="U65" s="34"/>
      <c r="V65" s="34"/>
      <c r="W65" s="34"/>
      <c r="X65" s="34"/>
      <c r="Y65" s="34"/>
      <c r="Z65" s="34"/>
    </row>
    <row r="66" spans="2:26" ht="13">
      <c r="B66" s="96"/>
      <c r="C66" s="97"/>
      <c r="D66" s="97"/>
      <c r="E66" s="98"/>
      <c r="U66" s="34"/>
      <c r="V66" s="34"/>
      <c r="W66" s="34"/>
      <c r="X66" s="34"/>
      <c r="Y66" s="34"/>
      <c r="Z66" s="34"/>
    </row>
    <row r="67" spans="2:26" ht="13">
      <c r="B67" s="96"/>
      <c r="C67" s="97"/>
      <c r="D67" s="97"/>
      <c r="E67" s="98"/>
      <c r="U67" s="34"/>
      <c r="V67" s="34"/>
      <c r="W67" s="34"/>
      <c r="X67" s="34"/>
      <c r="Y67" s="34"/>
      <c r="Z67" s="34"/>
    </row>
    <row r="68" spans="2:26" ht="13">
      <c r="B68" s="96"/>
      <c r="C68" s="97"/>
      <c r="D68" s="97"/>
      <c r="E68" s="98"/>
      <c r="Q68" s="45"/>
      <c r="R68" s="45"/>
      <c r="U68" s="34"/>
      <c r="V68" s="34"/>
      <c r="W68" s="34"/>
      <c r="X68" s="34"/>
      <c r="Y68" s="34"/>
      <c r="Z68" s="34"/>
    </row>
    <row r="69" spans="2:26" ht="13">
      <c r="B69" s="96"/>
      <c r="C69" s="97"/>
      <c r="D69" s="97"/>
      <c r="E69" s="98"/>
      <c r="G69" s="45"/>
      <c r="H69" s="45"/>
      <c r="I69" s="45"/>
      <c r="J69" s="45"/>
      <c r="K69" s="45"/>
      <c r="L69" s="45"/>
      <c r="M69" s="45"/>
      <c r="N69" s="45"/>
      <c r="O69" s="45"/>
      <c r="P69" s="45"/>
      <c r="Q69" s="4"/>
      <c r="R69" s="4"/>
      <c r="U69" s="34"/>
      <c r="V69" s="34"/>
      <c r="W69" s="34"/>
      <c r="X69" s="34"/>
      <c r="Y69" s="34"/>
      <c r="Z69" s="34"/>
    </row>
    <row r="70" spans="2:26" ht="13">
      <c r="B70" s="99"/>
      <c r="C70" s="100"/>
      <c r="D70" s="100"/>
      <c r="E70" s="101"/>
      <c r="G70" s="4"/>
      <c r="H70" s="4"/>
      <c r="I70" s="4"/>
      <c r="J70" s="4"/>
      <c r="K70" s="4"/>
      <c r="L70" s="4"/>
      <c r="M70" s="4"/>
      <c r="N70" s="4"/>
      <c r="O70" s="4"/>
      <c r="P70" s="4"/>
      <c r="Q70" s="4"/>
      <c r="R70" s="4"/>
      <c r="U70" s="34"/>
      <c r="V70" s="34"/>
      <c r="W70" s="34"/>
      <c r="X70" s="34"/>
      <c r="Y70" s="34"/>
      <c r="Z70" s="34"/>
    </row>
    <row r="71" spans="2:26" ht="13">
      <c r="B71" s="12"/>
      <c r="C71" s="12"/>
      <c r="G71" s="4"/>
      <c r="H71" s="4"/>
      <c r="I71" s="4"/>
      <c r="J71" s="4"/>
      <c r="K71" s="4"/>
      <c r="L71" s="4"/>
      <c r="M71" s="4"/>
      <c r="N71" s="4"/>
      <c r="O71" s="4"/>
      <c r="P71" s="4"/>
      <c r="Q71" s="4"/>
      <c r="R71" s="4"/>
      <c r="U71" s="34"/>
      <c r="V71" s="34"/>
      <c r="W71" s="34"/>
      <c r="X71" s="34"/>
      <c r="Y71" s="34"/>
      <c r="Z71" s="34"/>
    </row>
    <row r="72" spans="2:26" ht="15.75" customHeight="1">
      <c r="Q72" s="4"/>
      <c r="R72" s="4"/>
      <c r="U72" s="34"/>
      <c r="V72" s="34"/>
      <c r="W72" s="34"/>
      <c r="X72" s="34"/>
      <c r="Y72" s="34"/>
      <c r="Z72" s="34"/>
    </row>
    <row r="73" spans="2:26" ht="13">
      <c r="B73" s="85" t="s">
        <v>27</v>
      </c>
      <c r="C73" s="85"/>
      <c r="D73" s="85"/>
      <c r="E73" s="85"/>
      <c r="F73" s="85"/>
      <c r="G73" s="85"/>
      <c r="H73" s="85"/>
      <c r="I73" s="85"/>
      <c r="J73" s="85"/>
      <c r="K73" s="85"/>
      <c r="L73" s="85"/>
      <c r="M73" s="85"/>
      <c r="N73" s="85"/>
      <c r="O73" s="85"/>
      <c r="P73" s="85"/>
      <c r="Q73" s="85"/>
      <c r="R73" s="85"/>
      <c r="S73" s="85"/>
      <c r="T73" s="85"/>
      <c r="U73" s="34"/>
      <c r="V73" s="34"/>
      <c r="W73" s="34"/>
      <c r="X73" s="34"/>
      <c r="Y73" s="34"/>
      <c r="Z73" s="34"/>
    </row>
    <row r="74" spans="2:26" ht="15.75" customHeight="1">
      <c r="U74" s="34"/>
      <c r="V74" s="34"/>
      <c r="W74" s="34"/>
      <c r="X74" s="34"/>
      <c r="Y74" s="34"/>
      <c r="Z74" s="34"/>
    </row>
    <row r="75" spans="2:26" ht="31" customHeight="1">
      <c r="B75" s="106" t="s">
        <v>89</v>
      </c>
      <c r="C75" s="106"/>
      <c r="D75" s="106"/>
      <c r="E75" s="106"/>
      <c r="F75" s="106"/>
      <c r="G75" s="106"/>
      <c r="H75" s="106"/>
      <c r="I75" s="106"/>
      <c r="J75" s="106"/>
      <c r="K75" s="106"/>
      <c r="L75" s="106"/>
      <c r="M75" s="106"/>
      <c r="N75" s="106"/>
      <c r="O75" s="106"/>
      <c r="P75" s="106"/>
      <c r="Q75" s="106"/>
      <c r="R75" s="106"/>
      <c r="S75" s="106"/>
      <c r="T75" s="106"/>
      <c r="U75" s="34"/>
      <c r="V75" s="34"/>
      <c r="W75" s="34"/>
      <c r="X75" s="34"/>
      <c r="Y75" s="34"/>
      <c r="Z75" s="34"/>
    </row>
    <row r="76" spans="2:26" ht="13">
      <c r="B76" s="4"/>
      <c r="C76" s="4"/>
      <c r="D76" s="4"/>
      <c r="E76" s="4"/>
      <c r="F76" s="4"/>
      <c r="G76" s="4"/>
      <c r="H76" s="4"/>
      <c r="I76" s="4"/>
      <c r="J76" s="4"/>
      <c r="K76" s="4"/>
      <c r="L76" s="4"/>
      <c r="M76" s="4"/>
      <c r="N76" s="4"/>
      <c r="O76" s="4"/>
      <c r="P76" s="4"/>
      <c r="Q76" s="4"/>
      <c r="R76" s="4"/>
      <c r="S76" s="4"/>
      <c r="U76" s="34"/>
      <c r="V76" s="34"/>
      <c r="W76" s="34"/>
      <c r="X76" s="34"/>
      <c r="Y76" s="34"/>
      <c r="Z76" s="34"/>
    </row>
    <row r="77" spans="2:26" ht="13">
      <c r="B77" s="104" t="s">
        <v>28</v>
      </c>
      <c r="C77" s="105"/>
      <c r="D77" s="9"/>
      <c r="E77" s="42" t="s">
        <v>29</v>
      </c>
      <c r="F77" s="36"/>
      <c r="G77" s="36"/>
      <c r="H77" s="36"/>
      <c r="I77" s="36"/>
      <c r="J77" s="36"/>
      <c r="K77" s="36"/>
      <c r="L77" s="36"/>
      <c r="M77" s="36"/>
      <c r="N77" s="37"/>
      <c r="O77" s="10"/>
      <c r="P77" s="11"/>
      <c r="Q77" s="4"/>
      <c r="R77" s="4"/>
      <c r="S77" s="4"/>
      <c r="U77" s="34"/>
      <c r="V77" s="34"/>
      <c r="W77" s="34"/>
      <c r="X77" s="34"/>
      <c r="Y77" s="34"/>
      <c r="Z77" s="34"/>
    </row>
    <row r="78" spans="2:26" ht="13">
      <c r="B78" s="156" t="s">
        <v>90</v>
      </c>
      <c r="C78" s="157"/>
      <c r="D78" s="4"/>
      <c r="E78" s="79"/>
      <c r="F78" s="38" t="s">
        <v>30</v>
      </c>
      <c r="N78" s="39"/>
      <c r="O78" s="61" t="s">
        <v>104</v>
      </c>
      <c r="P78" s="62"/>
      <c r="Q78" s="4"/>
      <c r="S78" s="4"/>
      <c r="U78" s="34"/>
      <c r="V78" s="34"/>
      <c r="W78" s="34"/>
      <c r="X78" s="34"/>
      <c r="Y78" s="34"/>
      <c r="Z78" s="34"/>
    </row>
    <row r="79" spans="2:26" ht="13">
      <c r="B79" s="158"/>
      <c r="C79" s="159"/>
      <c r="E79" s="63"/>
      <c r="F79" s="4" t="s">
        <v>31</v>
      </c>
      <c r="N79" s="39"/>
      <c r="O79" s="63"/>
      <c r="P79" s="64"/>
      <c r="Q79" s="4"/>
      <c r="R79" s="4"/>
      <c r="S79" s="4"/>
      <c r="U79" s="34"/>
      <c r="V79" s="34"/>
      <c r="W79" s="34"/>
      <c r="X79" s="34"/>
      <c r="Y79" s="34"/>
      <c r="Z79" s="34"/>
    </row>
    <row r="80" spans="2:26" ht="13">
      <c r="B80" s="158"/>
      <c r="C80" s="159"/>
      <c r="E80" s="67"/>
      <c r="F80" s="43" t="s">
        <v>32</v>
      </c>
      <c r="G80" s="40"/>
      <c r="H80" s="40"/>
      <c r="I80" s="40"/>
      <c r="J80" s="40"/>
      <c r="K80" s="40"/>
      <c r="L80" s="40"/>
      <c r="M80" s="40"/>
      <c r="N80" s="41"/>
      <c r="O80" s="65"/>
      <c r="P80" s="66"/>
      <c r="Q80" s="4"/>
      <c r="R80" s="4"/>
      <c r="S80" s="4"/>
      <c r="U80" s="34"/>
      <c r="V80" s="34"/>
      <c r="W80" s="34"/>
      <c r="X80" s="34"/>
      <c r="Y80" s="34"/>
      <c r="Z80" s="34"/>
    </row>
    <row r="81" spans="2:26" ht="13">
      <c r="B81" s="158"/>
      <c r="C81" s="159"/>
      <c r="E81" s="4"/>
      <c r="F81" s="4"/>
      <c r="G81" s="4"/>
      <c r="H81" s="4"/>
      <c r="I81" s="4"/>
      <c r="J81" s="4"/>
      <c r="K81" s="4"/>
      <c r="L81" s="4"/>
      <c r="M81" s="4"/>
      <c r="N81" s="4"/>
      <c r="O81" s="4"/>
      <c r="P81" s="4"/>
      <c r="Q81" s="4"/>
      <c r="R81" s="4"/>
      <c r="S81" s="4"/>
      <c r="U81" s="34"/>
      <c r="V81" s="34"/>
      <c r="W81" s="34"/>
      <c r="X81" s="34"/>
      <c r="Y81" s="34"/>
      <c r="Z81" s="34"/>
    </row>
    <row r="82" spans="2:26" ht="13">
      <c r="B82" s="158"/>
      <c r="C82" s="159"/>
      <c r="E82" s="42" t="s">
        <v>33</v>
      </c>
      <c r="F82" s="47"/>
      <c r="G82" s="47"/>
      <c r="H82" s="47"/>
      <c r="I82" s="47"/>
      <c r="J82" s="47"/>
      <c r="K82" s="47"/>
      <c r="L82" s="47"/>
      <c r="M82" s="47"/>
      <c r="N82" s="46"/>
      <c r="O82" s="10"/>
      <c r="P82" s="11"/>
      <c r="Q82" s="4"/>
      <c r="R82" s="4"/>
      <c r="S82" s="4"/>
      <c r="U82" s="34"/>
      <c r="V82" s="34"/>
      <c r="W82" s="34"/>
      <c r="X82" s="34"/>
      <c r="Y82" s="34"/>
      <c r="Z82" s="34"/>
    </row>
    <row r="83" spans="2:26" ht="18" customHeight="1">
      <c r="B83" s="158"/>
      <c r="C83" s="159"/>
      <c r="E83" s="79"/>
      <c r="F83" s="176" t="s">
        <v>63</v>
      </c>
      <c r="G83" s="176"/>
      <c r="H83" s="176"/>
      <c r="I83" s="176"/>
      <c r="J83" s="176"/>
      <c r="K83" s="176"/>
      <c r="L83" s="176"/>
      <c r="M83" s="176"/>
      <c r="N83" s="176"/>
      <c r="O83" s="177" t="s">
        <v>42</v>
      </c>
      <c r="P83" s="178"/>
      <c r="Q83" s="4"/>
      <c r="R83" s="4"/>
      <c r="S83" s="4"/>
      <c r="U83" s="34"/>
      <c r="V83" s="34"/>
      <c r="W83" s="34"/>
      <c r="X83" s="34"/>
      <c r="Y83" s="34"/>
      <c r="Z83" s="34"/>
    </row>
    <row r="84" spans="2:26" ht="11" customHeight="1">
      <c r="B84" s="158"/>
      <c r="C84" s="159"/>
      <c r="E84" s="63"/>
      <c r="F84" s="71" t="s">
        <v>91</v>
      </c>
      <c r="G84" s="71"/>
      <c r="H84" s="71"/>
      <c r="I84" s="71"/>
      <c r="J84" s="71"/>
      <c r="K84" s="71"/>
      <c r="L84" s="71"/>
      <c r="M84" s="71"/>
      <c r="N84" s="71"/>
      <c r="O84" s="178"/>
      <c r="P84" s="178"/>
      <c r="Q84" s="4"/>
      <c r="S84" s="4"/>
      <c r="U84" s="34"/>
      <c r="V84" s="34"/>
      <c r="W84" s="34"/>
      <c r="X84" s="34"/>
      <c r="Y84" s="34"/>
      <c r="Z84" s="34"/>
    </row>
    <row r="85" spans="2:26" ht="7" customHeight="1">
      <c r="B85" s="158"/>
      <c r="C85" s="159"/>
      <c r="E85" s="107"/>
      <c r="F85" s="71"/>
      <c r="G85" s="71"/>
      <c r="H85" s="71"/>
      <c r="I85" s="71"/>
      <c r="J85" s="71"/>
      <c r="K85" s="71"/>
      <c r="L85" s="71"/>
      <c r="M85" s="71"/>
      <c r="N85" s="71"/>
      <c r="O85" s="178"/>
      <c r="P85" s="178"/>
      <c r="S85" s="4"/>
      <c r="U85" s="34"/>
      <c r="V85" s="34"/>
      <c r="W85" s="34"/>
      <c r="X85" s="34"/>
      <c r="Y85" s="34"/>
      <c r="Z85" s="34"/>
    </row>
    <row r="86" spans="2:26" ht="13">
      <c r="B86" s="158"/>
      <c r="C86" s="159"/>
      <c r="F86" s="44"/>
      <c r="G86" s="40"/>
      <c r="H86" s="40"/>
      <c r="I86" s="40"/>
      <c r="J86" s="40"/>
      <c r="K86" s="40"/>
      <c r="L86" s="40"/>
      <c r="M86" s="40"/>
      <c r="N86" s="41"/>
      <c r="O86" s="4"/>
      <c r="Q86" s="4"/>
      <c r="U86" s="34"/>
      <c r="V86" s="34"/>
      <c r="W86" s="34"/>
      <c r="X86" s="34"/>
      <c r="Y86" s="34"/>
      <c r="Z86" s="34"/>
    </row>
    <row r="87" spans="2:26" ht="13">
      <c r="B87" s="158"/>
      <c r="C87" s="159"/>
      <c r="E87" s="42" t="s">
        <v>34</v>
      </c>
      <c r="F87" s="36"/>
      <c r="G87" s="36"/>
      <c r="H87" s="36"/>
      <c r="I87" s="36"/>
      <c r="J87" s="36"/>
      <c r="K87" s="36"/>
      <c r="L87" s="36"/>
      <c r="M87" s="36"/>
      <c r="N87" s="37"/>
      <c r="O87" s="10"/>
      <c r="P87" s="11"/>
      <c r="Q87" s="4"/>
      <c r="R87" s="4"/>
      <c r="S87" s="4"/>
      <c r="U87" s="34"/>
      <c r="V87" s="34"/>
      <c r="W87" s="34"/>
      <c r="X87" s="34"/>
      <c r="Y87" s="34"/>
      <c r="Z87" s="34"/>
    </row>
    <row r="88" spans="2:26" ht="13">
      <c r="B88" s="158"/>
      <c r="C88" s="159"/>
      <c r="E88" s="79"/>
      <c r="F88" s="4" t="s">
        <v>35</v>
      </c>
      <c r="N88" s="39"/>
      <c r="O88" s="61" t="s">
        <v>42</v>
      </c>
      <c r="P88" s="62"/>
      <c r="Q88" s="4"/>
      <c r="R88" s="4"/>
      <c r="S88" s="4"/>
      <c r="U88" s="34"/>
      <c r="V88" s="34"/>
      <c r="W88" s="34"/>
      <c r="X88" s="34"/>
      <c r="Y88" s="34"/>
      <c r="Z88" s="34"/>
    </row>
    <row r="89" spans="2:26" ht="13">
      <c r="B89" s="158"/>
      <c r="C89" s="159"/>
      <c r="E89" s="67"/>
      <c r="F89" s="27" t="s">
        <v>36</v>
      </c>
      <c r="G89" s="35"/>
      <c r="H89" s="35"/>
      <c r="I89" s="35"/>
      <c r="J89" s="35"/>
      <c r="K89" s="35"/>
      <c r="L89" s="35"/>
      <c r="M89" s="35"/>
      <c r="N89" s="35"/>
      <c r="O89" s="67"/>
      <c r="P89" s="68"/>
      <c r="Q89" s="4"/>
      <c r="R89" s="4"/>
      <c r="S89" s="4"/>
      <c r="U89" s="34"/>
      <c r="V89" s="34"/>
      <c r="W89" s="34"/>
      <c r="X89" s="34"/>
      <c r="Y89" s="34"/>
      <c r="Z89" s="34"/>
    </row>
    <row r="90" spans="2:26" ht="13">
      <c r="B90" s="158"/>
      <c r="C90" s="159"/>
      <c r="O90" s="4"/>
      <c r="P90" s="4"/>
      <c r="Q90" s="4"/>
      <c r="R90" s="4"/>
      <c r="U90" s="34"/>
      <c r="V90" s="34"/>
      <c r="W90" s="34"/>
      <c r="X90" s="34"/>
      <c r="Y90" s="34"/>
      <c r="Z90" s="34"/>
    </row>
    <row r="91" spans="2:26" ht="13">
      <c r="B91" s="158"/>
      <c r="C91" s="159"/>
      <c r="E91" s="42" t="s">
        <v>37</v>
      </c>
      <c r="F91" s="36"/>
      <c r="G91" s="36"/>
      <c r="H91" s="36"/>
      <c r="I91" s="36"/>
      <c r="J91" s="36"/>
      <c r="K91" s="36"/>
      <c r="L91" s="36"/>
      <c r="M91" s="36"/>
      <c r="N91" s="37"/>
      <c r="O91" s="10"/>
      <c r="P91" s="11"/>
      <c r="Q91" s="4"/>
      <c r="R91" s="4"/>
      <c r="S91" s="4"/>
      <c r="U91" s="34"/>
      <c r="V91" s="34"/>
      <c r="W91" s="34"/>
      <c r="X91" s="34"/>
      <c r="Y91" s="34"/>
      <c r="Z91" s="34"/>
    </row>
    <row r="92" spans="2:26" ht="13">
      <c r="B92" s="158"/>
      <c r="C92" s="159"/>
      <c r="E92" s="79"/>
      <c r="F92" s="4" t="s">
        <v>99</v>
      </c>
      <c r="N92" s="39"/>
      <c r="O92" s="61" t="s">
        <v>42</v>
      </c>
      <c r="P92" s="62"/>
      <c r="Q92" s="4"/>
      <c r="R92" s="4"/>
      <c r="S92" s="4"/>
      <c r="U92" s="34"/>
      <c r="V92" s="34"/>
      <c r="W92" s="34"/>
      <c r="X92" s="34"/>
      <c r="Y92" s="34"/>
      <c r="Z92" s="34"/>
    </row>
    <row r="93" spans="2:26" ht="13" hidden="1">
      <c r="B93" s="158"/>
      <c r="C93" s="159"/>
      <c r="E93" s="63"/>
      <c r="F93" s="75" t="s">
        <v>100</v>
      </c>
      <c r="G93" s="75"/>
      <c r="H93" s="75"/>
      <c r="I93" s="75"/>
      <c r="J93" s="75"/>
      <c r="K93" s="75"/>
      <c r="L93" s="75"/>
      <c r="M93" s="75"/>
      <c r="N93" s="76"/>
      <c r="O93" s="63"/>
      <c r="P93" s="64"/>
      <c r="Q93" s="4"/>
      <c r="R93" s="4"/>
      <c r="S93" s="4"/>
      <c r="U93" s="34"/>
      <c r="V93" s="34"/>
      <c r="W93" s="34"/>
      <c r="X93" s="34"/>
      <c r="Y93" s="34"/>
      <c r="Z93" s="34"/>
    </row>
    <row r="94" spans="2:26" ht="13">
      <c r="B94" s="158"/>
      <c r="C94" s="159"/>
      <c r="E94" s="67"/>
      <c r="F94" s="77"/>
      <c r="G94" s="77"/>
      <c r="H94" s="77"/>
      <c r="I94" s="77"/>
      <c r="J94" s="77"/>
      <c r="K94" s="77"/>
      <c r="L94" s="77"/>
      <c r="M94" s="77"/>
      <c r="N94" s="78"/>
      <c r="O94" s="67"/>
      <c r="P94" s="68"/>
      <c r="Q94" s="4"/>
      <c r="R94" s="4"/>
      <c r="S94" s="4"/>
      <c r="U94" s="34"/>
      <c r="V94" s="34"/>
      <c r="W94" s="34"/>
      <c r="X94" s="34"/>
      <c r="Y94" s="34"/>
      <c r="Z94" s="34"/>
    </row>
    <row r="95" spans="2:26" ht="13">
      <c r="B95" s="158"/>
      <c r="C95" s="159"/>
      <c r="Q95" s="4"/>
      <c r="R95" s="4"/>
      <c r="S95" s="4"/>
      <c r="U95" s="34"/>
      <c r="V95" s="34"/>
      <c r="W95" s="34"/>
      <c r="X95" s="34"/>
      <c r="Y95" s="34"/>
      <c r="Z95" s="34"/>
    </row>
    <row r="96" spans="2:26" ht="13">
      <c r="B96" s="158"/>
      <c r="C96" s="159"/>
      <c r="E96" s="42" t="s">
        <v>98</v>
      </c>
      <c r="F96" s="36"/>
      <c r="G96" s="36"/>
      <c r="H96" s="36"/>
      <c r="I96" s="36"/>
      <c r="J96" s="36"/>
      <c r="K96" s="36"/>
      <c r="L96" s="36"/>
      <c r="M96" s="36"/>
      <c r="N96" s="37"/>
      <c r="O96" s="87" t="s">
        <v>105</v>
      </c>
      <c r="P96" s="56"/>
      <c r="Q96" s="4"/>
      <c r="R96" s="4"/>
      <c r="U96" s="34"/>
      <c r="V96" s="34"/>
      <c r="W96" s="34"/>
      <c r="X96" s="34"/>
      <c r="Y96" s="34"/>
      <c r="Z96" s="34"/>
    </row>
    <row r="97" spans="2:26" ht="13">
      <c r="B97" s="158"/>
      <c r="C97" s="159"/>
      <c r="E97" s="15"/>
      <c r="F97" s="15"/>
      <c r="G97" s="15"/>
      <c r="H97" s="15"/>
      <c r="I97" s="15"/>
      <c r="J97" s="15"/>
      <c r="K97" s="15"/>
      <c r="L97" s="15"/>
      <c r="M97" s="15"/>
      <c r="Q97" s="4"/>
      <c r="R97" s="4"/>
      <c r="U97" s="34"/>
      <c r="V97" s="34"/>
      <c r="W97" s="34"/>
      <c r="X97" s="34"/>
      <c r="Y97" s="34"/>
      <c r="Z97" s="34"/>
    </row>
    <row r="98" spans="2:26" ht="13">
      <c r="B98" s="158"/>
      <c r="C98" s="159"/>
      <c r="E98" s="42" t="s">
        <v>66</v>
      </c>
      <c r="F98" s="36"/>
      <c r="G98" s="36"/>
      <c r="H98" s="36"/>
      <c r="I98" s="36"/>
      <c r="J98" s="36"/>
      <c r="K98" s="36"/>
      <c r="L98" s="36"/>
      <c r="M98" s="36"/>
      <c r="N98" s="37"/>
      <c r="O98" s="83" t="s">
        <v>86</v>
      </c>
      <c r="P98" s="84"/>
      <c r="U98" s="34"/>
      <c r="V98" s="34"/>
      <c r="W98" s="34"/>
      <c r="X98" s="34"/>
      <c r="Y98" s="34"/>
      <c r="Z98" s="34"/>
    </row>
    <row r="99" spans="2:26" ht="13">
      <c r="B99" s="158"/>
      <c r="C99" s="159"/>
      <c r="E99" s="15"/>
      <c r="F99" s="15"/>
      <c r="G99" s="15"/>
      <c r="H99" s="15"/>
      <c r="I99" s="15"/>
      <c r="J99" s="15"/>
      <c r="K99" s="15"/>
      <c r="L99" s="15"/>
      <c r="M99" s="15"/>
      <c r="S99" s="4"/>
      <c r="U99" s="34"/>
      <c r="V99" s="34"/>
      <c r="W99" s="34"/>
      <c r="X99" s="34"/>
      <c r="Y99" s="34"/>
      <c r="Z99" s="34"/>
    </row>
    <row r="100" spans="2:26" ht="13">
      <c r="B100" s="158"/>
      <c r="C100" s="159"/>
      <c r="E100" s="42" t="s">
        <v>92</v>
      </c>
      <c r="F100" s="36"/>
      <c r="G100" s="36"/>
      <c r="H100" s="36"/>
      <c r="I100" s="36"/>
      <c r="J100" s="36"/>
      <c r="K100" s="36"/>
      <c r="L100" s="36"/>
      <c r="M100" s="36"/>
      <c r="N100" s="37"/>
      <c r="O100" s="55" t="s">
        <v>17</v>
      </c>
      <c r="P100" s="56"/>
      <c r="S100" s="4"/>
      <c r="U100" s="34"/>
      <c r="V100" s="34"/>
      <c r="W100" s="34"/>
      <c r="X100" s="34"/>
      <c r="Y100" s="34"/>
      <c r="Z100" s="34"/>
    </row>
    <row r="101" spans="2:26" ht="13">
      <c r="B101" s="158"/>
      <c r="C101" s="159"/>
      <c r="Q101" s="45"/>
      <c r="R101" s="45"/>
      <c r="S101" s="4"/>
      <c r="U101" s="34"/>
      <c r="V101" s="34"/>
      <c r="W101" s="34"/>
      <c r="X101" s="34"/>
      <c r="Y101" s="34"/>
      <c r="Z101" s="34"/>
    </row>
    <row r="102" spans="2:26" ht="13">
      <c r="B102" s="158"/>
      <c r="C102" s="159"/>
      <c r="E102" s="42" t="s">
        <v>67</v>
      </c>
      <c r="F102" s="36"/>
      <c r="G102" s="36"/>
      <c r="H102" s="36"/>
      <c r="I102" s="36"/>
      <c r="J102" s="36"/>
      <c r="K102" s="36"/>
      <c r="L102" s="36"/>
      <c r="M102" s="36"/>
      <c r="N102" s="37"/>
      <c r="O102" s="61" t="s">
        <v>42</v>
      </c>
      <c r="P102" s="62"/>
      <c r="S102" s="4"/>
      <c r="U102" s="34"/>
      <c r="V102" s="34"/>
      <c r="W102" s="34"/>
      <c r="X102" s="34"/>
      <c r="Y102" s="34"/>
      <c r="Z102" s="34"/>
    </row>
    <row r="103" spans="2:26" ht="13" customHeight="1">
      <c r="B103" s="160"/>
      <c r="C103" s="161"/>
      <c r="E103" s="6"/>
      <c r="F103" s="4" t="s">
        <v>93</v>
      </c>
      <c r="N103" s="39"/>
      <c r="O103" s="63"/>
      <c r="P103" s="64"/>
      <c r="Q103" s="5"/>
      <c r="R103" s="5"/>
      <c r="S103" s="4"/>
      <c r="U103" s="34"/>
      <c r="V103" s="34"/>
      <c r="W103" s="34"/>
      <c r="X103" s="34"/>
      <c r="Y103" s="34"/>
      <c r="Z103" s="34"/>
    </row>
    <row r="104" spans="2:26" ht="26" customHeight="1">
      <c r="B104" s="16"/>
      <c r="C104" s="16"/>
      <c r="E104" s="6"/>
      <c r="F104" s="154" t="s">
        <v>77</v>
      </c>
      <c r="G104" s="154"/>
      <c r="H104" s="154"/>
      <c r="I104" s="154"/>
      <c r="J104" s="154"/>
      <c r="K104" s="154"/>
      <c r="L104" s="154"/>
      <c r="M104" s="154"/>
      <c r="N104" s="155"/>
      <c r="O104" s="63"/>
      <c r="P104" s="64"/>
      <c r="S104" s="4"/>
      <c r="U104" s="34"/>
      <c r="V104" s="34"/>
      <c r="W104" s="34"/>
      <c r="X104" s="34"/>
      <c r="Y104" s="34"/>
      <c r="Z104" s="34"/>
    </row>
    <row r="105" spans="2:26" ht="28" customHeight="1">
      <c r="E105" s="7"/>
      <c r="F105" s="81" t="s">
        <v>94</v>
      </c>
      <c r="G105" s="81"/>
      <c r="H105" s="81"/>
      <c r="I105" s="81"/>
      <c r="J105" s="81"/>
      <c r="K105" s="81"/>
      <c r="L105" s="81"/>
      <c r="M105" s="81"/>
      <c r="N105" s="82"/>
      <c r="O105" s="67"/>
      <c r="P105" s="68"/>
      <c r="S105" s="4"/>
      <c r="U105" s="34"/>
      <c r="V105" s="34"/>
      <c r="W105" s="34"/>
      <c r="X105" s="34"/>
      <c r="Y105" s="34"/>
      <c r="Z105" s="34"/>
    </row>
    <row r="106" spans="2:26" ht="13">
      <c r="S106" s="4"/>
      <c r="U106" s="34"/>
      <c r="V106" s="34"/>
      <c r="W106" s="34"/>
      <c r="X106" s="34"/>
      <c r="Y106" s="34"/>
      <c r="Z106" s="34"/>
    </row>
    <row r="107" spans="2:26" ht="13">
      <c r="E107" s="4"/>
      <c r="F107" s="4"/>
      <c r="G107" s="4"/>
      <c r="H107" s="4"/>
      <c r="I107" s="4"/>
      <c r="J107" s="4"/>
      <c r="K107" s="4"/>
      <c r="L107" s="4"/>
      <c r="M107" s="4"/>
      <c r="N107" s="4"/>
      <c r="O107" s="4"/>
      <c r="P107" s="4"/>
      <c r="S107" s="4"/>
      <c r="U107" s="34"/>
      <c r="V107" s="34"/>
      <c r="W107" s="34"/>
      <c r="X107" s="34"/>
      <c r="Y107" s="34"/>
      <c r="Z107" s="34"/>
    </row>
    <row r="108" spans="2:26" ht="13">
      <c r="E108" s="4"/>
      <c r="H108" s="4"/>
      <c r="J108" s="34"/>
      <c r="K108" s="34"/>
      <c r="L108" s="34"/>
      <c r="M108" s="34"/>
      <c r="N108" s="34"/>
      <c r="O108" s="34"/>
    </row>
    <row r="109" spans="2:26" ht="13">
      <c r="B109" s="4"/>
      <c r="C109" s="4"/>
      <c r="D109" s="4"/>
      <c r="E109" s="80" t="s">
        <v>24</v>
      </c>
      <c r="F109" s="58"/>
      <c r="G109" s="13">
        <f>COUNTIF(O78:P105,"*A*")-COUNTIF(O96:P96,"*A*")</f>
        <v>5</v>
      </c>
      <c r="H109" s="4"/>
      <c r="I109" s="57" t="s">
        <v>25</v>
      </c>
      <c r="J109" s="58"/>
      <c r="K109" s="13">
        <f>COUNTIF(O78:P105,"*B*")-COUNTIF(O96:P96,"*B*")</f>
        <v>1</v>
      </c>
      <c r="L109" s="4"/>
      <c r="M109" s="86" t="s">
        <v>26</v>
      </c>
      <c r="N109" s="58"/>
      <c r="O109" s="13">
        <f>COUNTIF(O78:P105,"*C*")-COUNTIF(O96:P96,"*C*")</f>
        <v>0</v>
      </c>
      <c r="P109" s="4"/>
      <c r="S109" s="4"/>
      <c r="U109" s="34"/>
      <c r="V109" s="34"/>
      <c r="W109" s="34"/>
      <c r="X109" s="34"/>
      <c r="Y109" s="34"/>
      <c r="Z109" s="34"/>
    </row>
    <row r="110" spans="2:26" ht="28" customHeight="1">
      <c r="N110" s="4"/>
      <c r="O110" s="4"/>
      <c r="P110" s="4"/>
      <c r="U110" s="34"/>
      <c r="V110" s="34"/>
      <c r="W110" s="34"/>
      <c r="X110" s="34"/>
      <c r="Y110" s="34"/>
      <c r="Z110" s="34"/>
    </row>
    <row r="111" spans="2:26" ht="13">
      <c r="B111" s="85" t="s">
        <v>38</v>
      </c>
      <c r="C111" s="85"/>
      <c r="D111" s="85"/>
      <c r="E111" s="85"/>
      <c r="F111" s="85"/>
      <c r="G111" s="85"/>
      <c r="H111" s="85"/>
      <c r="I111" s="85"/>
      <c r="J111" s="85"/>
      <c r="K111" s="85"/>
      <c r="L111" s="85"/>
      <c r="M111" s="85"/>
      <c r="N111" s="85"/>
      <c r="O111" s="85"/>
      <c r="P111" s="85"/>
      <c r="Q111" s="85"/>
      <c r="R111" s="85"/>
      <c r="S111" s="85"/>
      <c r="T111" s="85"/>
      <c r="U111" s="34"/>
      <c r="V111" s="34"/>
      <c r="W111" s="34"/>
      <c r="X111" s="34"/>
      <c r="Y111" s="34"/>
      <c r="Z111" s="34"/>
    </row>
    <row r="112" spans="2:26" ht="15.75" customHeight="1">
      <c r="U112" s="34"/>
      <c r="V112" s="34"/>
      <c r="W112" s="34"/>
      <c r="X112" s="34"/>
      <c r="Y112" s="34"/>
      <c r="Z112" s="34"/>
    </row>
    <row r="113" spans="2:26" ht="71" customHeight="1">
      <c r="B113" s="106" t="s">
        <v>64</v>
      </c>
      <c r="C113" s="106"/>
      <c r="D113" s="106"/>
      <c r="E113" s="106"/>
      <c r="F113" s="106"/>
      <c r="G113" s="106"/>
      <c r="H113" s="106"/>
      <c r="I113" s="106"/>
      <c r="J113" s="106"/>
      <c r="K113" s="106"/>
      <c r="L113" s="106"/>
      <c r="M113" s="106"/>
      <c r="N113" s="106"/>
      <c r="O113" s="106"/>
      <c r="P113" s="106"/>
      <c r="Q113" s="106"/>
      <c r="R113" s="106"/>
      <c r="S113" s="106"/>
      <c r="T113" s="106"/>
      <c r="U113" s="34"/>
      <c r="V113" s="34"/>
      <c r="W113" s="34"/>
      <c r="X113" s="34"/>
      <c r="Y113" s="34"/>
      <c r="Z113" s="34"/>
    </row>
    <row r="114" spans="2:26" ht="13">
      <c r="B114" s="5"/>
      <c r="U114" s="34"/>
      <c r="V114" s="34"/>
      <c r="W114" s="34"/>
      <c r="X114" s="34"/>
      <c r="Y114" s="34"/>
      <c r="Z114" s="34"/>
    </row>
    <row r="115" spans="2:26" ht="13">
      <c r="B115" s="5"/>
      <c r="C115" s="5"/>
      <c r="D115" s="5"/>
      <c r="E115" s="45"/>
      <c r="F115" s="45"/>
      <c r="G115" s="45"/>
      <c r="H115" s="45"/>
      <c r="I115" s="45"/>
      <c r="J115" s="45"/>
      <c r="K115" s="45"/>
      <c r="L115" s="45"/>
      <c r="M115" s="45"/>
      <c r="N115" s="45"/>
      <c r="O115" s="45"/>
      <c r="P115" s="45"/>
      <c r="Q115" s="18"/>
      <c r="S115" s="5"/>
      <c r="U115" s="34"/>
      <c r="V115" s="34"/>
      <c r="W115" s="34"/>
      <c r="X115" s="34"/>
      <c r="Y115" s="34"/>
      <c r="Z115" s="34"/>
    </row>
    <row r="116" spans="2:26" ht="13">
      <c r="B116" s="69" t="s">
        <v>39</v>
      </c>
      <c r="C116" s="70"/>
      <c r="Q116" s="18"/>
      <c r="U116" s="34"/>
      <c r="V116" s="34"/>
      <c r="W116" s="34"/>
      <c r="X116" s="34"/>
      <c r="Y116" s="34"/>
      <c r="Z116" s="34"/>
    </row>
    <row r="117" spans="2:26" ht="13">
      <c r="B117" s="162" t="s">
        <v>65</v>
      </c>
      <c r="C117" s="163"/>
      <c r="E117" s="5"/>
      <c r="F117" s="5"/>
      <c r="G117" s="5"/>
      <c r="H117" s="5"/>
      <c r="I117" s="5"/>
      <c r="J117" s="5"/>
      <c r="K117" s="5"/>
      <c r="L117" s="5"/>
      <c r="M117" s="5"/>
      <c r="N117" s="5"/>
      <c r="O117" s="5"/>
      <c r="P117" s="5"/>
      <c r="U117" s="34"/>
      <c r="V117" s="34"/>
      <c r="W117" s="34"/>
      <c r="X117" s="34"/>
      <c r="Y117" s="34"/>
      <c r="Z117" s="34"/>
    </row>
    <row r="118" spans="2:26" ht="13">
      <c r="B118" s="164"/>
      <c r="C118" s="163"/>
      <c r="E118" s="42" t="s">
        <v>68</v>
      </c>
      <c r="F118" s="36"/>
      <c r="G118" s="36"/>
      <c r="H118" s="36"/>
      <c r="I118" s="36"/>
      <c r="J118" s="36"/>
      <c r="K118" s="36"/>
      <c r="L118" s="36"/>
      <c r="M118" s="36"/>
      <c r="N118" s="37"/>
      <c r="O118" s="61" t="s">
        <v>42</v>
      </c>
      <c r="P118" s="62"/>
      <c r="U118" s="34"/>
      <c r="V118" s="34"/>
      <c r="W118" s="34"/>
      <c r="X118" s="34"/>
      <c r="Y118" s="34"/>
      <c r="Z118" s="34"/>
    </row>
    <row r="119" spans="2:26" ht="13">
      <c r="B119" s="164"/>
      <c r="C119" s="163"/>
      <c r="E119" s="79"/>
      <c r="F119" s="38" t="s">
        <v>40</v>
      </c>
      <c r="N119" s="39"/>
      <c r="O119" s="63"/>
      <c r="P119" s="64"/>
      <c r="Q119" s="18"/>
      <c r="U119" s="34"/>
      <c r="V119" s="34"/>
      <c r="W119" s="34"/>
      <c r="X119" s="34"/>
      <c r="Y119" s="34"/>
      <c r="Z119" s="34"/>
    </row>
    <row r="120" spans="2:26" ht="15" customHeight="1">
      <c r="B120" s="164"/>
      <c r="C120" s="163"/>
      <c r="E120" s="67"/>
      <c r="F120" s="44" t="s">
        <v>41</v>
      </c>
      <c r="G120" s="40"/>
      <c r="H120" s="40"/>
      <c r="I120" s="40"/>
      <c r="J120" s="40"/>
      <c r="K120" s="40"/>
      <c r="L120" s="40"/>
      <c r="M120" s="40"/>
      <c r="N120" s="41"/>
      <c r="O120" s="67"/>
      <c r="P120" s="68"/>
      <c r="U120" s="34"/>
      <c r="V120" s="34"/>
      <c r="W120" s="34"/>
      <c r="X120" s="34"/>
      <c r="Y120" s="34"/>
      <c r="Z120" s="34"/>
    </row>
    <row r="121" spans="2:26" ht="13">
      <c r="B121" s="164"/>
      <c r="C121" s="163"/>
      <c r="E121" s="4"/>
      <c r="F121" s="4"/>
      <c r="G121" s="4"/>
      <c r="H121" s="4"/>
      <c r="I121" s="4"/>
      <c r="J121" s="4"/>
      <c r="K121" s="4"/>
      <c r="L121" s="4"/>
      <c r="M121" s="4"/>
      <c r="N121" s="4"/>
      <c r="O121" s="4"/>
      <c r="P121" s="4"/>
      <c r="U121" s="34"/>
      <c r="V121" s="34"/>
      <c r="W121" s="34"/>
      <c r="X121" s="34"/>
      <c r="Y121" s="34"/>
      <c r="Z121" s="34"/>
    </row>
    <row r="122" spans="2:26" ht="43" customHeight="1">
      <c r="B122" s="164"/>
      <c r="C122" s="163"/>
      <c r="E122" s="167" t="s">
        <v>69</v>
      </c>
      <c r="F122" s="168"/>
      <c r="G122" s="168"/>
      <c r="H122" s="168"/>
      <c r="I122" s="168"/>
      <c r="J122" s="168"/>
      <c r="K122" s="168"/>
      <c r="L122" s="168"/>
      <c r="M122" s="168"/>
      <c r="N122" s="169"/>
      <c r="O122" s="10"/>
      <c r="P122" s="11"/>
      <c r="U122" s="34"/>
      <c r="V122" s="34"/>
      <c r="W122" s="34"/>
      <c r="X122" s="34"/>
      <c r="Y122" s="34"/>
      <c r="Z122" s="34"/>
    </row>
    <row r="123" spans="2:26" ht="13">
      <c r="B123" s="164"/>
      <c r="C123" s="163"/>
      <c r="E123" s="79"/>
      <c r="F123" s="38" t="s">
        <v>35</v>
      </c>
      <c r="N123" s="39"/>
      <c r="O123" s="61" t="s">
        <v>42</v>
      </c>
      <c r="P123" s="62"/>
      <c r="U123" s="34"/>
      <c r="V123" s="34"/>
      <c r="W123" s="34"/>
      <c r="X123" s="34"/>
      <c r="Y123" s="34"/>
      <c r="Z123" s="34"/>
    </row>
    <row r="124" spans="2:26" ht="13" customHeight="1">
      <c r="B124" s="164"/>
      <c r="C124" s="163"/>
      <c r="E124" s="67"/>
      <c r="F124" s="44" t="s">
        <v>36</v>
      </c>
      <c r="G124" s="40"/>
      <c r="H124" s="40"/>
      <c r="I124" s="40"/>
      <c r="J124" s="40"/>
      <c r="K124" s="40"/>
      <c r="L124" s="40"/>
      <c r="M124" s="40"/>
      <c r="N124" s="41"/>
      <c r="O124" s="65"/>
      <c r="P124" s="66"/>
      <c r="U124" s="34"/>
      <c r="V124" s="34"/>
      <c r="W124" s="34"/>
      <c r="X124" s="34"/>
      <c r="Y124" s="34"/>
      <c r="Z124" s="34"/>
    </row>
    <row r="125" spans="2:26" ht="13">
      <c r="B125" s="164"/>
      <c r="C125" s="163"/>
      <c r="E125" s="15"/>
      <c r="F125" s="15"/>
      <c r="G125" s="15"/>
      <c r="H125" s="15"/>
      <c r="I125" s="15"/>
      <c r="J125" s="15"/>
      <c r="K125" s="15"/>
      <c r="L125" s="15"/>
      <c r="M125" s="15"/>
      <c r="U125" s="34"/>
      <c r="V125" s="34"/>
      <c r="W125" s="34"/>
      <c r="X125" s="34"/>
      <c r="Y125" s="34"/>
      <c r="Z125" s="34"/>
    </row>
    <row r="126" spans="2:26" ht="21" customHeight="1">
      <c r="B126" s="165"/>
      <c r="C126" s="166"/>
      <c r="E126" s="173" t="s">
        <v>70</v>
      </c>
      <c r="F126" s="174"/>
      <c r="G126" s="175"/>
      <c r="H126" s="72"/>
      <c r="I126" s="73"/>
      <c r="J126" s="73"/>
      <c r="K126" s="73"/>
      <c r="L126" s="73"/>
      <c r="M126" s="73"/>
      <c r="N126" s="74"/>
      <c r="O126" s="49"/>
      <c r="P126" s="50"/>
      <c r="U126" s="34"/>
      <c r="V126" s="34"/>
      <c r="W126" s="34"/>
      <c r="X126" s="34"/>
      <c r="Y126" s="34"/>
      <c r="Z126" s="34"/>
    </row>
    <row r="127" spans="2:26" ht="13">
      <c r="B127" s="12"/>
      <c r="C127" s="12"/>
      <c r="E127" s="15"/>
      <c r="F127" s="15"/>
      <c r="G127" s="15"/>
      <c r="H127" s="15"/>
      <c r="I127" s="15"/>
      <c r="J127" s="15"/>
      <c r="K127" s="15"/>
      <c r="L127" s="15"/>
      <c r="M127" s="15"/>
      <c r="U127" s="34"/>
      <c r="V127" s="34"/>
      <c r="W127" s="34"/>
      <c r="X127" s="34"/>
      <c r="Y127" s="34"/>
      <c r="Z127" s="34"/>
    </row>
    <row r="128" spans="2:26" ht="13" customHeight="1">
      <c r="B128" s="12"/>
      <c r="C128" s="12"/>
      <c r="O128" s="4"/>
      <c r="P128" s="4"/>
      <c r="U128" s="34"/>
      <c r="V128" s="34"/>
      <c r="W128" s="34"/>
      <c r="X128" s="34"/>
      <c r="Y128" s="34"/>
      <c r="Z128" s="34"/>
    </row>
    <row r="129" spans="2:26" ht="13">
      <c r="B129" s="12"/>
      <c r="C129" s="12"/>
      <c r="E129" s="170" t="s">
        <v>43</v>
      </c>
      <c r="F129" s="171"/>
      <c r="G129" s="171"/>
      <c r="H129" s="171"/>
      <c r="I129" s="171"/>
      <c r="J129" s="171"/>
      <c r="K129" s="171"/>
      <c r="L129" s="171"/>
      <c r="M129" s="171"/>
      <c r="N129" s="172"/>
      <c r="O129" s="10"/>
      <c r="P129" s="11"/>
      <c r="U129" s="34"/>
      <c r="V129" s="34"/>
      <c r="W129" s="34"/>
      <c r="X129" s="34"/>
      <c r="Y129" s="34"/>
      <c r="Z129" s="34"/>
    </row>
    <row r="130" spans="2:26" ht="18" customHeight="1">
      <c r="B130" s="12"/>
      <c r="C130" s="12"/>
      <c r="E130" s="79"/>
      <c r="F130" s="38" t="s">
        <v>35</v>
      </c>
      <c r="N130" s="39"/>
      <c r="O130" s="61" t="s">
        <v>42</v>
      </c>
      <c r="P130" s="62"/>
      <c r="U130" s="34"/>
      <c r="V130" s="34"/>
      <c r="W130" s="34"/>
      <c r="X130" s="34"/>
      <c r="Y130" s="34"/>
      <c r="Z130" s="34"/>
    </row>
    <row r="131" spans="2:26" ht="1" customHeight="1">
      <c r="B131" s="12"/>
      <c r="C131" s="12"/>
      <c r="E131" s="63"/>
      <c r="F131" s="75" t="s">
        <v>36</v>
      </c>
      <c r="G131" s="75"/>
      <c r="H131" s="75"/>
      <c r="I131" s="75"/>
      <c r="J131" s="75"/>
      <c r="K131" s="75"/>
      <c r="L131" s="75"/>
      <c r="M131" s="75"/>
      <c r="N131" s="76"/>
      <c r="O131" s="63"/>
      <c r="P131" s="64"/>
      <c r="U131" s="34"/>
      <c r="V131" s="34"/>
      <c r="W131" s="34"/>
      <c r="X131" s="34"/>
      <c r="Y131" s="34"/>
      <c r="Z131" s="34"/>
    </row>
    <row r="132" spans="2:26" ht="13">
      <c r="B132" s="12"/>
      <c r="C132" s="12"/>
      <c r="E132" s="67"/>
      <c r="F132" s="77"/>
      <c r="G132" s="77"/>
      <c r="H132" s="77"/>
      <c r="I132" s="77"/>
      <c r="J132" s="77"/>
      <c r="K132" s="77"/>
      <c r="L132" s="77"/>
      <c r="M132" s="77"/>
      <c r="N132" s="78"/>
      <c r="O132" s="65"/>
      <c r="P132" s="66"/>
      <c r="U132" s="34"/>
      <c r="V132" s="34"/>
      <c r="W132" s="34"/>
      <c r="X132" s="34"/>
      <c r="Y132" s="34"/>
      <c r="Z132" s="34"/>
    </row>
    <row r="133" spans="2:26" ht="13">
      <c r="B133" s="12"/>
      <c r="C133" s="12"/>
      <c r="E133" s="4"/>
      <c r="F133" s="4"/>
      <c r="G133" s="4"/>
      <c r="H133" s="4"/>
      <c r="I133" s="4"/>
      <c r="J133" s="4"/>
      <c r="K133" s="4"/>
      <c r="L133" s="4"/>
      <c r="M133" s="4"/>
      <c r="N133" s="4"/>
      <c r="U133" s="34"/>
      <c r="V133" s="34"/>
      <c r="W133" s="34"/>
      <c r="X133" s="34"/>
      <c r="Y133" s="34"/>
      <c r="Z133" s="34"/>
    </row>
    <row r="134" spans="2:26" ht="13">
      <c r="B134" s="12"/>
      <c r="C134" s="12"/>
      <c r="J134" s="34"/>
      <c r="K134" s="34"/>
      <c r="L134" s="34"/>
      <c r="M134" s="34"/>
      <c r="N134" s="34"/>
      <c r="O134" s="34"/>
    </row>
    <row r="135" spans="2:26" ht="13">
      <c r="B135" s="12"/>
      <c r="C135" s="12"/>
      <c r="E135" s="80" t="s">
        <v>24</v>
      </c>
      <c r="F135" s="58"/>
      <c r="G135" s="13">
        <f>COUNTIF(O118:P132,"*A*")</f>
        <v>3</v>
      </c>
      <c r="H135" s="4"/>
      <c r="I135" s="57" t="s">
        <v>25</v>
      </c>
      <c r="J135" s="58"/>
      <c r="K135" s="19">
        <f>COUNTIF(O118:P132,"*B*")</f>
        <v>0</v>
      </c>
      <c r="L135" s="4"/>
      <c r="M135" s="59"/>
      <c r="N135" s="60"/>
      <c r="O135" s="4"/>
    </row>
  </sheetData>
  <mergeCells count="101">
    <mergeCell ref="F104:N104"/>
    <mergeCell ref="B78:C103"/>
    <mergeCell ref="B117:C126"/>
    <mergeCell ref="B113:T113"/>
    <mergeCell ref="E122:N122"/>
    <mergeCell ref="E92:E94"/>
    <mergeCell ref="F93:N94"/>
    <mergeCell ref="E129:N129"/>
    <mergeCell ref="E126:G126"/>
    <mergeCell ref="O123:P124"/>
    <mergeCell ref="F83:N83"/>
    <mergeCell ref="O78:P80"/>
    <mergeCell ref="O83:P85"/>
    <mergeCell ref="O102:P105"/>
    <mergeCell ref="B16:E30"/>
    <mergeCell ref="G20:P20"/>
    <mergeCell ref="B3:T3"/>
    <mergeCell ref="G15:P15"/>
    <mergeCell ref="H16:P16"/>
    <mergeCell ref="H17:P17"/>
    <mergeCell ref="H18:P18"/>
    <mergeCell ref="Q15:R18"/>
    <mergeCell ref="Q20:R23"/>
    <mergeCell ref="H21:P21"/>
    <mergeCell ref="H22:P22"/>
    <mergeCell ref="H23:P23"/>
    <mergeCell ref="G25:I25"/>
    <mergeCell ref="J25:R25"/>
    <mergeCell ref="G27:P27"/>
    <mergeCell ref="B1:T1"/>
    <mergeCell ref="B5:T9"/>
    <mergeCell ref="B11:T11"/>
    <mergeCell ref="B13:T13"/>
    <mergeCell ref="B15:E15"/>
    <mergeCell ref="Q48:R48"/>
    <mergeCell ref="Q27:R30"/>
    <mergeCell ref="H28:P28"/>
    <mergeCell ref="H29:P29"/>
    <mergeCell ref="H30:P30"/>
    <mergeCell ref="Q33:R35"/>
    <mergeCell ref="Q37:R37"/>
    <mergeCell ref="Q40:R40"/>
    <mergeCell ref="G40:P40"/>
    <mergeCell ref="G37:P37"/>
    <mergeCell ref="B32:E32"/>
    <mergeCell ref="G32:P32"/>
    <mergeCell ref="B33:E49"/>
    <mergeCell ref="G33:G35"/>
    <mergeCell ref="H33:P33"/>
    <mergeCell ref="H34:P34"/>
    <mergeCell ref="H35:P35"/>
    <mergeCell ref="H46:P46"/>
    <mergeCell ref="G48:P48"/>
    <mergeCell ref="B51:E51"/>
    <mergeCell ref="G43:P43"/>
    <mergeCell ref="B52:E70"/>
    <mergeCell ref="H44:P44"/>
    <mergeCell ref="B77:C77"/>
    <mergeCell ref="E78:E80"/>
    <mergeCell ref="B73:T73"/>
    <mergeCell ref="B75:T75"/>
    <mergeCell ref="E83:E85"/>
    <mergeCell ref="Q44:R46"/>
    <mergeCell ref="H45:P45"/>
    <mergeCell ref="G57:P57"/>
    <mergeCell ref="G44:G46"/>
    <mergeCell ref="G60:H60"/>
    <mergeCell ref="G50:P50"/>
    <mergeCell ref="G51:G53"/>
    <mergeCell ref="H51:P51"/>
    <mergeCell ref="H52:P52"/>
    <mergeCell ref="H53:P53"/>
    <mergeCell ref="Q51:R53"/>
    <mergeCell ref="Q55:R55"/>
    <mergeCell ref="G55:P55"/>
    <mergeCell ref="K60:L60"/>
    <mergeCell ref="O60:P60"/>
    <mergeCell ref="Q57:R57"/>
    <mergeCell ref="I135:J135"/>
    <mergeCell ref="M135:N135"/>
    <mergeCell ref="O130:P132"/>
    <mergeCell ref="O92:P94"/>
    <mergeCell ref="B116:C116"/>
    <mergeCell ref="O118:P120"/>
    <mergeCell ref="F84:N85"/>
    <mergeCell ref="H126:N126"/>
    <mergeCell ref="F131:N132"/>
    <mergeCell ref="E119:E120"/>
    <mergeCell ref="E123:E124"/>
    <mergeCell ref="E130:E132"/>
    <mergeCell ref="E135:F135"/>
    <mergeCell ref="F105:N105"/>
    <mergeCell ref="O98:P98"/>
    <mergeCell ref="B111:T111"/>
    <mergeCell ref="O88:P89"/>
    <mergeCell ref="E109:F109"/>
    <mergeCell ref="I109:J109"/>
    <mergeCell ref="M109:N109"/>
    <mergeCell ref="O96:P96"/>
    <mergeCell ref="O100:P100"/>
    <mergeCell ref="E88:E89"/>
  </mergeCells>
  <conditionalFormatting sqref="G15:R31 G33:R36 G44:R49 G51:R57 G32:P32 R32 G37:Q37 G38:R42 G43:P43 R43 G50:P50 R50 G58:Q58 G59 G64:P64 G70:P70">
    <cfRule type="cellIs" dxfId="17" priority="13" operator="equal">
      <formula>"C"</formula>
    </cfRule>
  </conditionalFormatting>
  <conditionalFormatting sqref="O78:P80 O83:P85 O88:P89 O92:P94 O102:P105 O118:P120 O123:P124 O130:P132">
    <cfRule type="cellIs" dxfId="16" priority="10" operator="equal">
      <formula>"B"</formula>
    </cfRule>
  </conditionalFormatting>
  <conditionalFormatting sqref="O78:P80">
    <cfRule type="cellIs" dxfId="15" priority="11" operator="greaterThan">
      <formula>"$O$82"</formula>
    </cfRule>
    <cfRule type="cellIs" dxfId="14" priority="12" operator="equal">
      <formula>"A"</formula>
    </cfRule>
  </conditionalFormatting>
  <conditionalFormatting sqref="O123:P124 O130:P132">
    <cfRule type="notContainsBlanks" dxfId="13" priority="19">
      <formula>LEN(TRIM(O123))&gt;0</formula>
    </cfRule>
  </conditionalFormatting>
  <conditionalFormatting sqref="O1:R58 G59 O60:R107 E108:G108 O109:R133 E134:G134 O135:R1048576">
    <cfRule type="containsText" dxfId="12" priority="1" operator="containsText" text="Non (C)">
      <formula>NOT(ISERROR(SEARCH("Non (C)",E1)))</formula>
    </cfRule>
    <cfRule type="containsText" dxfId="11" priority="2" operator="containsText" text="Oui (C)">
      <formula>NOT(ISERROR(SEARCH("Oui (C)",E1)))</formula>
    </cfRule>
    <cfRule type="containsText" dxfId="10" priority="3" operator="containsText" text="Non (B)">
      <formula>NOT(ISERROR(SEARCH("Non (B)",E1)))</formula>
    </cfRule>
    <cfRule type="containsText" dxfId="9" priority="4" operator="containsText" text="Oui (B)">
      <formula>NOT(ISERROR(SEARCH("Oui (B)",E1)))</formula>
    </cfRule>
    <cfRule type="containsText" dxfId="8" priority="5" operator="containsText" text="Non (A)">
      <formula>NOT(ISERROR(SEARCH("Non (A)",E1)))</formula>
    </cfRule>
    <cfRule type="containsText" dxfId="7" priority="6" operator="containsText" text="Oui (A)">
      <formula>NOT(ISERROR(SEARCH("Oui (A)",E1)))</formula>
    </cfRule>
  </conditionalFormatting>
  <conditionalFormatting sqref="Q15:R18 Q20:R23 Q27:R30 Q33:R35 Q44:R46 Q51:R53 O78:P80 O83:P85 O88:P89 O92:P94 O102:P105 O118:P120 O123:P124 O130:P132">
    <cfRule type="cellIs" dxfId="6" priority="8" operator="equal">
      <formula>"C"</formula>
    </cfRule>
    <cfRule type="cellIs" dxfId="5" priority="9" operator="equal">
      <formula>"A"</formula>
    </cfRule>
  </conditionalFormatting>
  <conditionalFormatting sqref="Q15:R18">
    <cfRule type="cellIs" dxfId="4" priority="16" operator="equal">
      <formula>"B"</formula>
    </cfRule>
    <cfRule type="cellIs" dxfId="3" priority="18" operator="equal">
      <formula>"A"</formula>
    </cfRule>
  </conditionalFormatting>
  <conditionalFormatting sqref="Q15:R23">
    <cfRule type="cellIs" dxfId="2" priority="14" operator="equal">
      <formula>"A"</formula>
    </cfRule>
  </conditionalFormatting>
  <conditionalFormatting sqref="Q20:R31 R32 Q33:R36 Q37 Q38:R42 R43 Q44:R49 R50 Q51:R57 Q58 G59">
    <cfRule type="cellIs" dxfId="1" priority="17" operator="equal">
      <formula>"B"</formula>
    </cfRule>
  </conditionalFormatting>
  <conditionalFormatting sqref="Q27:R31 Q33:R36 Q44:R49 Q51:R57 R32 Q37 Q38:R42 R43 R50 Q58 G59">
    <cfRule type="cellIs" dxfId="0" priority="15" operator="equal">
      <formula>"A"</formula>
    </cfRule>
  </conditionalFormatting>
  <dataValidations count="10">
    <dataValidation type="list" allowBlank="1" showErrorMessage="1" sqref="Q56" xr:uid="{00000000-0002-0000-0000-000001000000}">
      <formula1>"Oui,Non"</formula1>
    </dataValidation>
    <dataValidation type="list" allowBlank="1" showErrorMessage="1" sqref="Q15 Q20 Q27 Q33 Q44 Q51 O78 O102" xr:uid="{00000000-0002-0000-0000-000002000000}">
      <formula1>"A,B,C"</formula1>
    </dataValidation>
    <dataValidation type="list" allowBlank="1" showErrorMessage="1" sqref="Q40:R40" xr:uid="{75B3CB59-7956-7849-B410-204A73978E38}">
      <formula1>"Oui (B), Non (A)"</formula1>
    </dataValidation>
    <dataValidation type="list" allowBlank="1" showInputMessage="1" showErrorMessage="1" sqref="Q37:R37" xr:uid="{BD80566D-B053-E342-A99F-87D9E311C4E4}">
      <formula1>"Non (A), Oui (C)"</formula1>
    </dataValidation>
    <dataValidation type="list" allowBlank="1" showErrorMessage="1" sqref="Q48:R48" xr:uid="{7DD88B6B-C3E5-D245-B63C-0E1476E73F9F}">
      <formula1>"Non (A),Oui (C)"</formula1>
    </dataValidation>
    <dataValidation type="list" allowBlank="1" showErrorMessage="1" sqref="Q55:R55" xr:uid="{65A77618-ABC3-F84A-AD09-7ED740FF67E6}">
      <formula1>"Non (A), Oui (C)"</formula1>
    </dataValidation>
    <dataValidation type="list" allowBlank="1" showErrorMessage="1" sqref="Q57:R57" xr:uid="{3030ED4F-01BE-F64D-AB85-064F20D15CE4}">
      <formula1>"Oui (A), Non"</formula1>
    </dataValidation>
    <dataValidation type="list" allowBlank="1" showErrorMessage="1" sqref="O98:P98" xr:uid="{0C5F8092-68A6-AC44-8719-16AE957686E8}">
      <formula1>"Non (A),Oui (B)"</formula1>
    </dataValidation>
    <dataValidation type="list" allowBlank="1" showErrorMessage="1" sqref="O100:P100" xr:uid="{9F38E05F-11F1-9142-B0CA-EC4B0418B696}">
      <formula1>"Oui (A),Non"</formula1>
    </dataValidation>
    <dataValidation type="list" allowBlank="1" showErrorMessage="1" sqref="O83:P85 O88:P89 O118:P120 O123:P124 O130:P132 O92:P94" xr:uid="{34552008-A6D5-454F-B2A8-74AD5312BD42}">
      <formula1>"A,B"</formula1>
    </dataValidation>
  </dataValidations>
  <printOptions horizontalCentered="1" gridLines="1"/>
  <pageMargins left="0.7" right="0.7" top="0.75" bottom="0.75" header="0" footer="0"/>
  <pageSetup paperSize="9" fitToHeight="0"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1EAF2"/>
    <outlinePr summaryBelow="0" summaryRight="0"/>
    <pageSetUpPr fitToPage="1"/>
  </sheetPr>
  <dimension ref="B1:X79"/>
  <sheetViews>
    <sheetView topLeftCell="A52" zoomScale="164" zoomScaleNormal="164" workbookViewId="0">
      <selection activeCell="W54" sqref="W54"/>
    </sheetView>
  </sheetViews>
  <sheetFormatPr baseColWidth="10" defaultColWidth="12.6640625" defaultRowHeight="15.75" customHeight="1"/>
  <cols>
    <col min="2" max="3" width="5.1640625" customWidth="1"/>
    <col min="4" max="4" width="6.33203125" customWidth="1"/>
    <col min="5" max="8" width="5.6640625" customWidth="1"/>
    <col min="9" max="9" width="5" customWidth="1"/>
    <col min="10" max="10" width="6.33203125" customWidth="1"/>
    <col min="11" max="11" width="5" customWidth="1"/>
    <col min="12" max="12" width="6.6640625" customWidth="1"/>
    <col min="13" max="15" width="5.33203125" customWidth="1"/>
    <col min="16" max="17" width="4.1640625" customWidth="1"/>
    <col min="18" max="19" width="7.1640625" customWidth="1"/>
  </cols>
  <sheetData>
    <row r="1" spans="2:20" ht="30.75" customHeight="1">
      <c r="B1" s="185" t="s">
        <v>44</v>
      </c>
      <c r="C1" s="186"/>
      <c r="D1" s="186"/>
      <c r="E1" s="186"/>
      <c r="F1" s="186"/>
      <c r="G1" s="186"/>
      <c r="H1" s="186"/>
      <c r="I1" s="186"/>
      <c r="J1" s="186"/>
      <c r="K1" s="186"/>
      <c r="L1" s="186"/>
      <c r="M1" s="186"/>
      <c r="N1" s="186"/>
      <c r="O1" s="186"/>
      <c r="P1" s="186"/>
      <c r="Q1" s="186"/>
      <c r="R1" s="186"/>
      <c r="S1" s="186"/>
      <c r="T1" s="187"/>
    </row>
    <row r="3" spans="2:20" ht="13">
      <c r="B3" s="117" t="s">
        <v>78</v>
      </c>
      <c r="C3" s="188"/>
      <c r="D3" s="188"/>
      <c r="E3" s="188"/>
      <c r="F3" s="188"/>
      <c r="G3" s="188"/>
      <c r="H3" s="188"/>
      <c r="I3" s="188"/>
      <c r="J3" s="188"/>
      <c r="K3" s="188"/>
      <c r="L3" s="188"/>
      <c r="M3" s="188"/>
      <c r="N3" s="188"/>
      <c r="O3" s="188"/>
      <c r="P3" s="188"/>
      <c r="Q3" s="188"/>
      <c r="R3" s="188"/>
      <c r="S3" s="188"/>
      <c r="T3" s="188"/>
    </row>
    <row r="4" spans="2:20" ht="15.75" customHeight="1">
      <c r="B4" s="188"/>
      <c r="C4" s="188"/>
      <c r="D4" s="188"/>
      <c r="E4" s="188"/>
      <c r="F4" s="188"/>
      <c r="G4" s="188"/>
      <c r="H4" s="188"/>
      <c r="I4" s="188"/>
      <c r="J4" s="188"/>
      <c r="K4" s="188"/>
      <c r="L4" s="188"/>
      <c r="M4" s="188"/>
      <c r="N4" s="188"/>
      <c r="O4" s="188"/>
      <c r="P4" s="188"/>
      <c r="Q4" s="188"/>
      <c r="R4" s="188"/>
      <c r="S4" s="188"/>
      <c r="T4" s="188"/>
    </row>
    <row r="5" spans="2:20" ht="15.75" customHeight="1">
      <c r="B5" s="188"/>
      <c r="C5" s="188"/>
      <c r="D5" s="188"/>
      <c r="E5" s="188"/>
      <c r="F5" s="188"/>
      <c r="G5" s="188"/>
      <c r="H5" s="188"/>
      <c r="I5" s="188"/>
      <c r="J5" s="188"/>
      <c r="K5" s="188"/>
      <c r="L5" s="188"/>
      <c r="M5" s="188"/>
      <c r="N5" s="188"/>
      <c r="O5" s="188"/>
      <c r="P5" s="188"/>
      <c r="Q5" s="188"/>
      <c r="R5" s="188"/>
      <c r="S5" s="188"/>
      <c r="T5" s="188"/>
    </row>
    <row r="6" spans="2:20" ht="15.75" customHeight="1">
      <c r="B6" s="188"/>
      <c r="C6" s="188"/>
      <c r="D6" s="188"/>
      <c r="E6" s="188"/>
      <c r="F6" s="188"/>
      <c r="G6" s="188"/>
      <c r="H6" s="188"/>
      <c r="I6" s="188"/>
      <c r="J6" s="188"/>
      <c r="K6" s="188"/>
      <c r="L6" s="188"/>
      <c r="M6" s="188"/>
      <c r="N6" s="188"/>
      <c r="O6" s="188"/>
      <c r="P6" s="188"/>
      <c r="Q6" s="188"/>
      <c r="R6" s="188"/>
      <c r="S6" s="188"/>
      <c r="T6" s="188"/>
    </row>
    <row r="7" spans="2:20" ht="56" customHeight="1">
      <c r="B7" s="188"/>
      <c r="C7" s="188"/>
      <c r="D7" s="188"/>
      <c r="E7" s="188"/>
      <c r="F7" s="188"/>
      <c r="G7" s="188"/>
      <c r="H7" s="188"/>
      <c r="I7" s="188"/>
      <c r="J7" s="188"/>
      <c r="K7" s="188"/>
      <c r="L7" s="188"/>
      <c r="M7" s="188"/>
      <c r="N7" s="188"/>
      <c r="O7" s="188"/>
      <c r="P7" s="188"/>
      <c r="Q7" s="188"/>
      <c r="R7" s="188"/>
      <c r="S7" s="188"/>
      <c r="T7" s="188"/>
    </row>
    <row r="8" spans="2:20" ht="13">
      <c r="B8" s="3"/>
      <c r="C8" s="3"/>
      <c r="D8" s="3"/>
      <c r="E8" s="3"/>
      <c r="F8" s="3"/>
      <c r="G8" s="3"/>
      <c r="H8" s="3"/>
      <c r="I8" s="3"/>
      <c r="J8" s="3"/>
      <c r="K8" s="3"/>
      <c r="L8" s="3"/>
      <c r="M8" s="3"/>
      <c r="N8" s="3"/>
      <c r="O8" s="3"/>
      <c r="P8" s="3"/>
      <c r="Q8" s="3"/>
      <c r="R8" s="3"/>
      <c r="S8" s="3"/>
      <c r="T8" s="3"/>
    </row>
    <row r="10" spans="2:20" ht="13">
      <c r="B10" s="182" t="s">
        <v>45</v>
      </c>
      <c r="C10" s="118"/>
      <c r="D10" s="118"/>
      <c r="E10" s="118"/>
      <c r="F10" s="118"/>
      <c r="G10" s="118"/>
      <c r="H10" s="118"/>
      <c r="I10" s="118"/>
      <c r="J10" s="118"/>
      <c r="K10" s="118"/>
      <c r="L10" s="118"/>
      <c r="M10" s="118"/>
      <c r="N10" s="118"/>
      <c r="O10" s="118"/>
      <c r="P10" s="118"/>
      <c r="Q10" s="118"/>
      <c r="R10" s="118"/>
      <c r="S10" s="118"/>
      <c r="T10" s="118"/>
    </row>
    <row r="12" spans="2:20" ht="13">
      <c r="H12" s="20"/>
      <c r="I12" s="21"/>
      <c r="J12" s="21"/>
      <c r="K12" s="21"/>
      <c r="L12" s="21"/>
      <c r="M12" s="21"/>
      <c r="N12" s="21"/>
      <c r="O12" s="17"/>
    </row>
    <row r="13" spans="2:20" ht="13">
      <c r="H13" s="22"/>
      <c r="I13" s="15" t="s">
        <v>46</v>
      </c>
      <c r="L13" s="80" t="s">
        <v>24</v>
      </c>
      <c r="M13" s="58"/>
      <c r="N13" s="13">
        <f>'1) Questionnaire'!I60</f>
        <v>10</v>
      </c>
      <c r="O13" s="23"/>
    </row>
    <row r="14" spans="2:20" ht="13">
      <c r="H14" s="22"/>
      <c r="L14" s="57" t="s">
        <v>47</v>
      </c>
      <c r="M14" s="58"/>
      <c r="N14" s="13">
        <f>'1) Questionnaire'!M60</f>
        <v>0</v>
      </c>
      <c r="O14" s="23"/>
    </row>
    <row r="15" spans="2:20" ht="13">
      <c r="H15" s="22"/>
      <c r="L15" s="86" t="s">
        <v>26</v>
      </c>
      <c r="M15" s="58"/>
      <c r="N15" s="13">
        <f>'1) Questionnaire'!Q60</f>
        <v>0</v>
      </c>
      <c r="O15" s="23"/>
    </row>
    <row r="16" spans="2:20" ht="13">
      <c r="H16" s="24"/>
      <c r="I16" s="25"/>
      <c r="J16" s="25"/>
      <c r="K16" s="25"/>
      <c r="L16" s="26"/>
      <c r="M16" s="26"/>
      <c r="N16" s="27"/>
      <c r="O16" s="28"/>
    </row>
    <row r="17" spans="2:24" ht="13">
      <c r="C17" s="52"/>
      <c r="O17" s="18"/>
    </row>
    <row r="18" spans="2:24" ht="13">
      <c r="C18" s="15"/>
      <c r="D18" s="4"/>
      <c r="E18" s="4"/>
      <c r="F18" s="53"/>
      <c r="G18" s="29"/>
      <c r="H18" s="183" t="s">
        <v>48</v>
      </c>
      <c r="I18" s="92"/>
      <c r="J18" s="92"/>
      <c r="K18" s="92"/>
      <c r="L18" s="92"/>
      <c r="M18" s="92"/>
      <c r="N18" s="92"/>
      <c r="O18" s="92"/>
      <c r="P18" s="92"/>
      <c r="Q18" s="92"/>
      <c r="R18" s="92"/>
      <c r="S18" s="92"/>
      <c r="T18" s="58"/>
    </row>
    <row r="19" spans="2:24" ht="13">
      <c r="C19" s="59"/>
      <c r="D19" s="60"/>
      <c r="E19" s="60"/>
      <c r="F19" s="60"/>
      <c r="G19" s="30"/>
      <c r="H19" s="179" t="s">
        <v>79</v>
      </c>
      <c r="I19" s="180"/>
      <c r="J19" s="180"/>
      <c r="K19" s="180"/>
      <c r="L19" s="180"/>
      <c r="M19" s="180"/>
      <c r="N19" s="180"/>
      <c r="O19" s="180"/>
      <c r="P19" s="180"/>
      <c r="Q19" s="180"/>
      <c r="R19" s="180"/>
      <c r="S19" s="180"/>
      <c r="T19" s="62"/>
      <c r="U19" s="5"/>
      <c r="V19" s="5"/>
      <c r="W19" s="5"/>
      <c r="X19" s="5"/>
    </row>
    <row r="20" spans="2:24" ht="13">
      <c r="B20" s="31"/>
      <c r="C20" s="59"/>
      <c r="D20" s="60"/>
      <c r="E20" s="60"/>
      <c r="F20" s="60"/>
      <c r="G20" s="4"/>
      <c r="H20" s="63"/>
      <c r="I20" s="103"/>
      <c r="J20" s="103"/>
      <c r="K20" s="103"/>
      <c r="L20" s="103"/>
      <c r="M20" s="103"/>
      <c r="N20" s="103"/>
      <c r="O20" s="103"/>
      <c r="P20" s="103"/>
      <c r="Q20" s="103"/>
      <c r="R20" s="103"/>
      <c r="S20" s="103"/>
      <c r="T20" s="64"/>
    </row>
    <row r="21" spans="2:24" ht="13">
      <c r="B21" s="31"/>
      <c r="E21" s="4"/>
      <c r="F21" s="4"/>
      <c r="G21" s="4"/>
      <c r="H21" s="67"/>
      <c r="I21" s="113"/>
      <c r="J21" s="113"/>
      <c r="K21" s="113"/>
      <c r="L21" s="113"/>
      <c r="M21" s="113"/>
      <c r="N21" s="113"/>
      <c r="O21" s="113"/>
      <c r="P21" s="113"/>
      <c r="Q21" s="113"/>
      <c r="R21" s="113"/>
      <c r="S21" s="113"/>
      <c r="T21" s="68"/>
    </row>
    <row r="22" spans="2:24" ht="13">
      <c r="C22" s="4"/>
      <c r="D22" s="4"/>
      <c r="E22" s="4"/>
      <c r="F22" s="4"/>
      <c r="G22" s="4"/>
      <c r="H22" s="32"/>
      <c r="I22" s="32"/>
      <c r="J22" s="32"/>
      <c r="K22" s="32"/>
      <c r="L22" s="32"/>
      <c r="M22" s="32"/>
      <c r="N22" s="32"/>
      <c r="O22" s="32"/>
      <c r="P22" s="32"/>
      <c r="Q22" s="32"/>
      <c r="R22" s="32"/>
      <c r="S22" s="32"/>
    </row>
    <row r="23" spans="2:24" ht="13">
      <c r="C23" s="15"/>
      <c r="F23" s="4"/>
      <c r="G23" s="4"/>
      <c r="H23" s="184" t="s">
        <v>49</v>
      </c>
      <c r="I23" s="92"/>
      <c r="J23" s="92"/>
      <c r="K23" s="92"/>
      <c r="L23" s="92"/>
      <c r="M23" s="92"/>
      <c r="N23" s="92"/>
      <c r="O23" s="92"/>
      <c r="P23" s="92"/>
      <c r="Q23" s="92"/>
      <c r="R23" s="92"/>
      <c r="S23" s="92"/>
      <c r="T23" s="58"/>
    </row>
    <row r="24" spans="2:24" ht="13">
      <c r="C24" s="59"/>
      <c r="D24" s="60"/>
      <c r="E24" s="60"/>
      <c r="F24" s="60"/>
      <c r="G24" s="4"/>
      <c r="H24" s="179" t="s">
        <v>80</v>
      </c>
      <c r="I24" s="180"/>
      <c r="J24" s="180"/>
      <c r="K24" s="180"/>
      <c r="L24" s="180"/>
      <c r="M24" s="180"/>
      <c r="N24" s="180"/>
      <c r="O24" s="180"/>
      <c r="P24" s="180"/>
      <c r="Q24" s="180"/>
      <c r="R24" s="180"/>
      <c r="S24" s="180"/>
      <c r="T24" s="62"/>
    </row>
    <row r="25" spans="2:24" ht="13">
      <c r="C25" s="59"/>
      <c r="D25" s="60"/>
      <c r="E25" s="60"/>
      <c r="F25" s="60"/>
      <c r="G25" s="4"/>
      <c r="H25" s="63"/>
      <c r="I25" s="103"/>
      <c r="J25" s="103"/>
      <c r="K25" s="103"/>
      <c r="L25" s="103"/>
      <c r="M25" s="103"/>
      <c r="N25" s="103"/>
      <c r="O25" s="103"/>
      <c r="P25" s="103"/>
      <c r="Q25" s="103"/>
      <c r="R25" s="103"/>
      <c r="S25" s="103"/>
      <c r="T25" s="64"/>
    </row>
    <row r="26" spans="2:24" ht="13">
      <c r="C26" s="59"/>
      <c r="D26" s="60"/>
      <c r="E26" s="60"/>
      <c r="F26" s="60"/>
      <c r="G26" s="4"/>
      <c r="H26" s="63"/>
      <c r="I26" s="103"/>
      <c r="J26" s="103"/>
      <c r="K26" s="103"/>
      <c r="L26" s="103"/>
      <c r="M26" s="103"/>
      <c r="N26" s="103"/>
      <c r="O26" s="103"/>
      <c r="P26" s="103"/>
      <c r="Q26" s="103"/>
      <c r="R26" s="103"/>
      <c r="S26" s="103"/>
      <c r="T26" s="64"/>
    </row>
    <row r="27" spans="2:24" ht="13">
      <c r="G27" s="4"/>
      <c r="H27" s="67"/>
      <c r="I27" s="113"/>
      <c r="J27" s="113"/>
      <c r="K27" s="113"/>
      <c r="L27" s="113"/>
      <c r="M27" s="113"/>
      <c r="N27" s="113"/>
      <c r="O27" s="113"/>
      <c r="P27" s="113"/>
      <c r="Q27" s="113"/>
      <c r="R27" s="113"/>
      <c r="S27" s="113"/>
      <c r="T27" s="68"/>
    </row>
    <row r="28" spans="2:24" ht="13">
      <c r="G28" s="4"/>
      <c r="H28" s="4"/>
      <c r="I28" s="4"/>
      <c r="J28" s="4"/>
      <c r="K28" s="4"/>
      <c r="L28" s="4"/>
      <c r="M28" s="4"/>
      <c r="N28" s="4"/>
      <c r="O28" s="4"/>
      <c r="P28" s="4"/>
      <c r="Q28" s="4"/>
      <c r="R28" s="4"/>
      <c r="S28" s="4"/>
    </row>
    <row r="29" spans="2:24" ht="13">
      <c r="C29" s="15"/>
      <c r="F29" s="4"/>
      <c r="G29" s="4"/>
      <c r="H29" s="181" t="s">
        <v>50</v>
      </c>
      <c r="I29" s="92"/>
      <c r="J29" s="92"/>
      <c r="K29" s="92"/>
      <c r="L29" s="92"/>
      <c r="M29" s="92"/>
      <c r="N29" s="92"/>
      <c r="O29" s="92"/>
      <c r="P29" s="92"/>
      <c r="Q29" s="92"/>
      <c r="R29" s="92"/>
      <c r="S29" s="92"/>
      <c r="T29" s="58"/>
    </row>
    <row r="30" spans="2:24" ht="13">
      <c r="C30" s="59"/>
      <c r="D30" s="60"/>
      <c r="E30" s="60"/>
      <c r="F30" s="60"/>
      <c r="G30" s="4"/>
      <c r="H30" s="179" t="s">
        <v>82</v>
      </c>
      <c r="I30" s="180"/>
      <c r="J30" s="180"/>
      <c r="K30" s="180"/>
      <c r="L30" s="180"/>
      <c r="M30" s="180"/>
      <c r="N30" s="180"/>
      <c r="O30" s="180"/>
      <c r="P30" s="180"/>
      <c r="Q30" s="180"/>
      <c r="R30" s="180"/>
      <c r="S30" s="180"/>
      <c r="T30" s="62"/>
    </row>
    <row r="31" spans="2:24" ht="13">
      <c r="C31" s="59"/>
      <c r="D31" s="60"/>
      <c r="E31" s="60"/>
      <c r="F31" s="60"/>
      <c r="G31" s="4"/>
      <c r="H31" s="63"/>
      <c r="I31" s="103"/>
      <c r="J31" s="103"/>
      <c r="K31" s="103"/>
      <c r="L31" s="103"/>
      <c r="M31" s="103"/>
      <c r="N31" s="103"/>
      <c r="O31" s="103"/>
      <c r="P31" s="103"/>
      <c r="Q31" s="103"/>
      <c r="R31" s="103"/>
      <c r="S31" s="103"/>
      <c r="T31" s="64"/>
    </row>
    <row r="32" spans="2:24" ht="13">
      <c r="C32" s="59"/>
      <c r="D32" s="60"/>
      <c r="E32" s="60"/>
      <c r="F32" s="60"/>
      <c r="G32" s="4"/>
      <c r="H32" s="67"/>
      <c r="I32" s="113"/>
      <c r="J32" s="113"/>
      <c r="K32" s="113"/>
      <c r="L32" s="113"/>
      <c r="M32" s="113"/>
      <c r="N32" s="113"/>
      <c r="O32" s="113"/>
      <c r="P32" s="113"/>
      <c r="Q32" s="113"/>
      <c r="R32" s="113"/>
      <c r="S32" s="113"/>
      <c r="T32" s="68"/>
    </row>
    <row r="35" spans="2:20" ht="13">
      <c r="B35" s="182" t="s">
        <v>51</v>
      </c>
      <c r="C35" s="118"/>
      <c r="D35" s="118"/>
      <c r="E35" s="118"/>
      <c r="F35" s="118"/>
      <c r="G35" s="118"/>
      <c r="H35" s="118"/>
      <c r="I35" s="118"/>
      <c r="J35" s="118"/>
      <c r="K35" s="118"/>
      <c r="L35" s="118"/>
      <c r="M35" s="118"/>
      <c r="N35" s="118"/>
      <c r="O35" s="118"/>
      <c r="P35" s="118"/>
      <c r="Q35" s="118"/>
      <c r="R35" s="118"/>
      <c r="S35" s="118"/>
      <c r="T35" s="118"/>
    </row>
    <row r="37" spans="2:20" ht="13">
      <c r="H37" s="20"/>
      <c r="I37" s="21"/>
      <c r="J37" s="21"/>
      <c r="K37" s="21"/>
      <c r="L37" s="21"/>
      <c r="M37" s="21"/>
      <c r="N37" s="21"/>
      <c r="O37" s="17"/>
    </row>
    <row r="38" spans="2:20" ht="13">
      <c r="H38" s="22"/>
      <c r="I38" s="15" t="s">
        <v>46</v>
      </c>
      <c r="L38" s="80" t="s">
        <v>24</v>
      </c>
      <c r="M38" s="58"/>
      <c r="N38" s="13">
        <f>'1) Questionnaire'!G109</f>
        <v>5</v>
      </c>
      <c r="O38" s="23"/>
    </row>
    <row r="39" spans="2:20" ht="13">
      <c r="H39" s="22"/>
      <c r="L39" s="57" t="s">
        <v>47</v>
      </c>
      <c r="M39" s="58"/>
      <c r="N39" s="13">
        <f>'1) Questionnaire'!K109</f>
        <v>1</v>
      </c>
      <c r="O39" s="23"/>
    </row>
    <row r="40" spans="2:20" ht="13">
      <c r="H40" s="22"/>
      <c r="L40" s="86" t="s">
        <v>26</v>
      </c>
      <c r="M40" s="58"/>
      <c r="N40" s="13">
        <f>'1) Questionnaire'!O109</f>
        <v>0</v>
      </c>
      <c r="O40" s="23"/>
    </row>
    <row r="41" spans="2:20" ht="13">
      <c r="H41" s="24"/>
      <c r="I41" s="25"/>
      <c r="J41" s="25"/>
      <c r="K41" s="25"/>
      <c r="L41" s="26"/>
      <c r="M41" s="26"/>
      <c r="N41" s="27"/>
      <c r="O41" s="28"/>
    </row>
    <row r="42" spans="2:20" ht="13">
      <c r="L42" s="15"/>
      <c r="M42" s="15"/>
      <c r="N42" s="4"/>
    </row>
    <row r="43" spans="2:20" ht="13">
      <c r="C43" s="15"/>
      <c r="D43" s="4"/>
      <c r="E43" s="4"/>
      <c r="F43" s="53"/>
      <c r="G43" s="29"/>
      <c r="H43" s="183" t="s">
        <v>48</v>
      </c>
      <c r="I43" s="92"/>
      <c r="J43" s="92"/>
      <c r="K43" s="92"/>
      <c r="L43" s="92"/>
      <c r="M43" s="92"/>
      <c r="N43" s="92"/>
      <c r="O43" s="92"/>
      <c r="P43" s="92"/>
      <c r="Q43" s="92"/>
      <c r="R43" s="92"/>
      <c r="S43" s="92"/>
      <c r="T43" s="58"/>
    </row>
    <row r="44" spans="2:20" ht="13">
      <c r="C44" s="59"/>
      <c r="D44" s="60"/>
      <c r="E44" s="60"/>
      <c r="F44" s="60"/>
      <c r="G44" s="30"/>
      <c r="H44" s="179" t="s">
        <v>95</v>
      </c>
      <c r="I44" s="180"/>
      <c r="J44" s="180"/>
      <c r="K44" s="180"/>
      <c r="L44" s="180"/>
      <c r="M44" s="180"/>
      <c r="N44" s="180"/>
      <c r="O44" s="180"/>
      <c r="P44" s="180"/>
      <c r="Q44" s="180"/>
      <c r="R44" s="180"/>
      <c r="S44" s="180"/>
      <c r="T44" s="62"/>
    </row>
    <row r="45" spans="2:20" ht="13">
      <c r="C45" s="59"/>
      <c r="D45" s="60"/>
      <c r="E45" s="60"/>
      <c r="F45" s="60"/>
      <c r="G45" s="4"/>
      <c r="H45" s="63"/>
      <c r="I45" s="103"/>
      <c r="J45" s="103"/>
      <c r="K45" s="103"/>
      <c r="L45" s="103"/>
      <c r="M45" s="103"/>
      <c r="N45" s="103"/>
      <c r="O45" s="103"/>
      <c r="P45" s="103"/>
      <c r="Q45" s="103"/>
      <c r="R45" s="103"/>
      <c r="S45" s="103"/>
      <c r="T45" s="64"/>
    </row>
    <row r="46" spans="2:20" ht="13">
      <c r="C46" s="59"/>
      <c r="D46" s="103"/>
      <c r="E46" s="4"/>
      <c r="F46" s="4"/>
      <c r="G46" s="4"/>
      <c r="H46" s="67"/>
      <c r="I46" s="113"/>
      <c r="J46" s="113"/>
      <c r="K46" s="113"/>
      <c r="L46" s="113"/>
      <c r="M46" s="113"/>
      <c r="N46" s="113"/>
      <c r="O46" s="113"/>
      <c r="P46" s="113"/>
      <c r="Q46" s="113"/>
      <c r="R46" s="113"/>
      <c r="S46" s="113"/>
      <c r="T46" s="68"/>
    </row>
    <row r="48" spans="2:20" ht="13">
      <c r="C48" s="15"/>
      <c r="F48" s="4"/>
      <c r="G48" s="4"/>
      <c r="H48" s="184" t="s">
        <v>49</v>
      </c>
      <c r="I48" s="92"/>
      <c r="J48" s="92"/>
      <c r="K48" s="92"/>
      <c r="L48" s="92"/>
      <c r="M48" s="92"/>
      <c r="N48" s="92"/>
      <c r="O48" s="92"/>
      <c r="P48" s="92"/>
      <c r="Q48" s="92"/>
      <c r="R48" s="92"/>
      <c r="S48" s="92"/>
      <c r="T48" s="58"/>
    </row>
    <row r="49" spans="2:20" ht="13">
      <c r="C49" s="59"/>
      <c r="D49" s="60"/>
      <c r="E49" s="60"/>
      <c r="F49" s="60"/>
      <c r="G49" s="4"/>
      <c r="H49" s="179" t="s">
        <v>96</v>
      </c>
      <c r="I49" s="180"/>
      <c r="J49" s="180"/>
      <c r="K49" s="180"/>
      <c r="L49" s="180"/>
      <c r="M49" s="180"/>
      <c r="N49" s="180"/>
      <c r="O49" s="180"/>
      <c r="P49" s="180"/>
      <c r="Q49" s="180"/>
      <c r="R49" s="180"/>
      <c r="S49" s="180"/>
      <c r="T49" s="62"/>
    </row>
    <row r="50" spans="2:20" ht="13">
      <c r="C50" s="59"/>
      <c r="D50" s="60"/>
      <c r="E50" s="60"/>
      <c r="F50" s="60"/>
      <c r="G50" s="4"/>
      <c r="H50" s="63"/>
      <c r="I50" s="103"/>
      <c r="J50" s="103"/>
      <c r="K50" s="103"/>
      <c r="L50" s="103"/>
      <c r="M50" s="103"/>
      <c r="N50" s="103"/>
      <c r="O50" s="103"/>
      <c r="P50" s="103"/>
      <c r="Q50" s="103"/>
      <c r="R50" s="103"/>
      <c r="S50" s="103"/>
      <c r="T50" s="64"/>
    </row>
    <row r="51" spans="2:20" ht="13">
      <c r="C51" s="59"/>
      <c r="D51" s="60"/>
      <c r="E51" s="60"/>
      <c r="F51" s="60"/>
      <c r="G51" s="4"/>
      <c r="H51" s="63"/>
      <c r="I51" s="103"/>
      <c r="J51" s="103"/>
      <c r="K51" s="103"/>
      <c r="L51" s="103"/>
      <c r="M51" s="103"/>
      <c r="N51" s="103"/>
      <c r="O51" s="103"/>
      <c r="P51" s="103"/>
      <c r="Q51" s="103"/>
      <c r="R51" s="103"/>
      <c r="S51" s="103"/>
      <c r="T51" s="64"/>
    </row>
    <row r="52" spans="2:20" ht="13">
      <c r="H52" s="63"/>
      <c r="I52" s="103"/>
      <c r="J52" s="103"/>
      <c r="K52" s="103"/>
      <c r="L52" s="103"/>
      <c r="M52" s="103"/>
      <c r="N52" s="103"/>
      <c r="O52" s="103"/>
      <c r="P52" s="103"/>
      <c r="Q52" s="103"/>
      <c r="R52" s="103"/>
      <c r="S52" s="103"/>
      <c r="T52" s="64"/>
    </row>
    <row r="53" spans="2:20" ht="23.5" customHeight="1">
      <c r="H53" s="67"/>
      <c r="I53" s="113"/>
      <c r="J53" s="113"/>
      <c r="K53" s="113"/>
      <c r="L53" s="113"/>
      <c r="M53" s="113"/>
      <c r="N53" s="113"/>
      <c r="O53" s="113"/>
      <c r="P53" s="113"/>
      <c r="Q53" s="113"/>
      <c r="R53" s="113"/>
      <c r="S53" s="113"/>
      <c r="T53" s="68"/>
    </row>
    <row r="55" spans="2:20" ht="13">
      <c r="C55" s="15"/>
      <c r="F55" s="4"/>
      <c r="G55" s="4"/>
      <c r="H55" s="181" t="s">
        <v>50</v>
      </c>
      <c r="I55" s="92"/>
      <c r="J55" s="92"/>
      <c r="K55" s="92"/>
      <c r="L55" s="92"/>
      <c r="M55" s="92"/>
      <c r="N55" s="92"/>
      <c r="O55" s="92"/>
      <c r="P55" s="92"/>
      <c r="Q55" s="92"/>
      <c r="R55" s="92"/>
      <c r="S55" s="92"/>
      <c r="T55" s="58"/>
    </row>
    <row r="56" spans="2:20" ht="13">
      <c r="C56" s="59"/>
      <c r="D56" s="60"/>
      <c r="E56" s="60"/>
      <c r="F56" s="60"/>
      <c r="G56" s="4"/>
      <c r="H56" s="179" t="s">
        <v>81</v>
      </c>
      <c r="I56" s="180"/>
      <c r="J56" s="180"/>
      <c r="K56" s="180"/>
      <c r="L56" s="180"/>
      <c r="M56" s="180"/>
      <c r="N56" s="180"/>
      <c r="O56" s="180"/>
      <c r="P56" s="180"/>
      <c r="Q56" s="180"/>
      <c r="R56" s="180"/>
      <c r="S56" s="180"/>
      <c r="T56" s="62"/>
    </row>
    <row r="57" spans="2:20" ht="13">
      <c r="C57" s="59"/>
      <c r="D57" s="60"/>
      <c r="E57" s="60"/>
      <c r="F57" s="60"/>
      <c r="G57" s="4"/>
      <c r="H57" s="63"/>
      <c r="I57" s="103"/>
      <c r="J57" s="103"/>
      <c r="K57" s="103"/>
      <c r="L57" s="103"/>
      <c r="M57" s="103"/>
      <c r="N57" s="103"/>
      <c r="O57" s="103"/>
      <c r="P57" s="103"/>
      <c r="Q57" s="103"/>
      <c r="R57" s="103"/>
      <c r="S57" s="103"/>
      <c r="T57" s="64"/>
    </row>
    <row r="58" spans="2:20" ht="13">
      <c r="C58" s="59"/>
      <c r="D58" s="60"/>
      <c r="E58" s="60"/>
      <c r="F58" s="60"/>
      <c r="G58" s="4"/>
      <c r="H58" s="67"/>
      <c r="I58" s="113"/>
      <c r="J58" s="113"/>
      <c r="K58" s="113"/>
      <c r="L58" s="113"/>
      <c r="M58" s="113"/>
      <c r="N58" s="113"/>
      <c r="O58" s="113"/>
      <c r="P58" s="113"/>
      <c r="Q58" s="113"/>
      <c r="R58" s="113"/>
      <c r="S58" s="113"/>
      <c r="T58" s="68"/>
    </row>
    <row r="61" spans="2:20" ht="13">
      <c r="B61" s="182" t="s">
        <v>52</v>
      </c>
      <c r="C61" s="118"/>
      <c r="D61" s="118"/>
      <c r="E61" s="118"/>
      <c r="F61" s="118"/>
      <c r="G61" s="118"/>
      <c r="H61" s="118"/>
      <c r="I61" s="118"/>
      <c r="J61" s="118"/>
      <c r="K61" s="118"/>
      <c r="L61" s="118"/>
      <c r="M61" s="118"/>
      <c r="N61" s="118"/>
      <c r="O61" s="118"/>
      <c r="P61" s="118"/>
      <c r="Q61" s="118"/>
      <c r="R61" s="118"/>
      <c r="S61" s="118"/>
      <c r="T61" s="118"/>
    </row>
    <row r="63" spans="2:20" ht="13">
      <c r="H63" s="20"/>
      <c r="I63" s="21"/>
      <c r="J63" s="21"/>
      <c r="K63" s="21"/>
      <c r="L63" s="21"/>
      <c r="M63" s="21"/>
      <c r="N63" s="21"/>
      <c r="O63" s="17"/>
    </row>
    <row r="64" spans="2:20" ht="13">
      <c r="C64" s="15"/>
      <c r="D64" s="4"/>
      <c r="E64" s="4"/>
      <c r="H64" s="22"/>
      <c r="I64" s="15" t="s">
        <v>46</v>
      </c>
      <c r="L64" s="80" t="s">
        <v>24</v>
      </c>
      <c r="M64" s="58"/>
      <c r="N64" s="13">
        <f>'1) Questionnaire'!G135</f>
        <v>3</v>
      </c>
      <c r="O64" s="23"/>
    </row>
    <row r="65" spans="3:20" ht="13">
      <c r="C65" s="15"/>
      <c r="D65" s="15"/>
      <c r="E65" s="4"/>
      <c r="H65" s="22"/>
      <c r="L65" s="57" t="s">
        <v>47</v>
      </c>
      <c r="M65" s="58"/>
      <c r="N65" s="13">
        <f>'1) Questionnaire'!K135</f>
        <v>0</v>
      </c>
      <c r="O65" s="23"/>
    </row>
    <row r="66" spans="3:20" ht="13">
      <c r="C66" s="15"/>
      <c r="D66" s="15"/>
      <c r="E66" s="4"/>
      <c r="H66" s="22"/>
      <c r="L66" s="86" t="s">
        <v>26</v>
      </c>
      <c r="M66" s="58"/>
      <c r="N66" s="13">
        <f>'1) Questionnaire'!O135</f>
        <v>0</v>
      </c>
      <c r="O66" s="23"/>
    </row>
    <row r="67" spans="3:20" ht="13">
      <c r="C67" s="15"/>
      <c r="D67" s="15"/>
      <c r="E67" s="4"/>
      <c r="H67" s="24"/>
      <c r="I67" s="25"/>
      <c r="J67" s="25"/>
      <c r="K67" s="25"/>
      <c r="L67" s="26"/>
      <c r="M67" s="26"/>
      <c r="N67" s="27"/>
      <c r="O67" s="28"/>
    </row>
    <row r="69" spans="3:20" ht="13">
      <c r="C69" s="15"/>
      <c r="D69" s="4"/>
      <c r="E69" s="4"/>
      <c r="H69" s="183" t="s">
        <v>48</v>
      </c>
      <c r="I69" s="92"/>
      <c r="J69" s="92"/>
      <c r="K69" s="92"/>
      <c r="L69" s="92"/>
      <c r="M69" s="92"/>
      <c r="N69" s="92"/>
      <c r="O69" s="92"/>
      <c r="P69" s="92"/>
      <c r="Q69" s="92"/>
      <c r="R69" s="92"/>
      <c r="S69" s="92"/>
      <c r="T69" s="58"/>
    </row>
    <row r="70" spans="3:20" ht="13">
      <c r="C70" s="59"/>
      <c r="D70" s="60"/>
      <c r="E70" s="60"/>
      <c r="F70" s="60"/>
      <c r="H70" s="179" t="s">
        <v>83</v>
      </c>
      <c r="I70" s="180"/>
      <c r="J70" s="180"/>
      <c r="K70" s="180"/>
      <c r="L70" s="180"/>
      <c r="M70" s="180"/>
      <c r="N70" s="180"/>
      <c r="O70" s="180"/>
      <c r="P70" s="180"/>
      <c r="Q70" s="180"/>
      <c r="R70" s="180"/>
      <c r="S70" s="180"/>
      <c r="T70" s="62"/>
    </row>
    <row r="71" spans="3:20" ht="13">
      <c r="C71" s="59"/>
      <c r="D71" s="60"/>
      <c r="E71" s="60"/>
      <c r="F71" s="60"/>
      <c r="H71" s="63"/>
      <c r="I71" s="103"/>
      <c r="J71" s="103"/>
      <c r="K71" s="103"/>
      <c r="L71" s="103"/>
      <c r="M71" s="103"/>
      <c r="N71" s="103"/>
      <c r="O71" s="103"/>
      <c r="P71" s="103"/>
      <c r="Q71" s="103"/>
      <c r="R71" s="103"/>
      <c r="S71" s="103"/>
      <c r="T71" s="64"/>
    </row>
    <row r="72" spans="3:20" ht="13">
      <c r="H72" s="67"/>
      <c r="I72" s="113"/>
      <c r="J72" s="113"/>
      <c r="K72" s="113"/>
      <c r="L72" s="113"/>
      <c r="M72" s="113"/>
      <c r="N72" s="113"/>
      <c r="O72" s="113"/>
      <c r="P72" s="113"/>
      <c r="Q72" s="113"/>
      <c r="R72" s="113"/>
      <c r="S72" s="113"/>
      <c r="T72" s="68"/>
    </row>
    <row r="74" spans="3:20" ht="13">
      <c r="C74" s="15"/>
      <c r="D74" s="4"/>
      <c r="E74" s="4"/>
      <c r="H74" s="189" t="s">
        <v>49</v>
      </c>
      <c r="I74" s="180"/>
      <c r="J74" s="180"/>
      <c r="K74" s="180"/>
      <c r="L74" s="180"/>
      <c r="M74" s="180"/>
      <c r="N74" s="180"/>
      <c r="O74" s="180"/>
      <c r="P74" s="180"/>
      <c r="Q74" s="180"/>
      <c r="R74" s="180"/>
      <c r="S74" s="180"/>
      <c r="T74" s="62"/>
    </row>
    <row r="75" spans="3:20" ht="19" customHeight="1">
      <c r="C75" s="59"/>
      <c r="D75" s="60"/>
      <c r="E75" s="60"/>
      <c r="F75" s="60"/>
      <c r="H75" s="190" t="s">
        <v>84</v>
      </c>
      <c r="I75" s="191"/>
      <c r="J75" s="191"/>
      <c r="K75" s="191"/>
      <c r="L75" s="191"/>
      <c r="M75" s="191"/>
      <c r="N75" s="191"/>
      <c r="O75" s="191"/>
      <c r="P75" s="191"/>
      <c r="Q75" s="191"/>
      <c r="R75" s="191"/>
      <c r="S75" s="191"/>
      <c r="T75" s="192"/>
    </row>
    <row r="76" spans="3:20" ht="13">
      <c r="C76" s="59"/>
      <c r="D76" s="60"/>
      <c r="E76" s="60"/>
      <c r="F76" s="60"/>
      <c r="H76" s="193"/>
      <c r="I76" s="194"/>
      <c r="J76" s="194"/>
      <c r="K76" s="194"/>
      <c r="L76" s="194"/>
      <c r="M76" s="194"/>
      <c r="N76" s="194"/>
      <c r="O76" s="194"/>
      <c r="P76" s="194"/>
      <c r="Q76" s="194"/>
      <c r="R76" s="194"/>
      <c r="S76" s="194"/>
      <c r="T76" s="195"/>
    </row>
    <row r="77" spans="3:20" ht="13">
      <c r="C77" s="59"/>
      <c r="D77" s="60"/>
      <c r="E77" s="60"/>
      <c r="F77" s="60"/>
      <c r="H77" s="193"/>
      <c r="I77" s="194"/>
      <c r="J77" s="194"/>
      <c r="K77" s="194"/>
      <c r="L77" s="194"/>
      <c r="M77" s="194"/>
      <c r="N77" s="194"/>
      <c r="O77" s="194"/>
      <c r="P77" s="194"/>
      <c r="Q77" s="194"/>
      <c r="R77" s="194"/>
      <c r="S77" s="194"/>
      <c r="T77" s="195"/>
    </row>
    <row r="78" spans="3:20" ht="19" customHeight="1">
      <c r="H78" s="193"/>
      <c r="I78" s="194"/>
      <c r="J78" s="194"/>
      <c r="K78" s="194"/>
      <c r="L78" s="194"/>
      <c r="M78" s="194"/>
      <c r="N78" s="194"/>
      <c r="O78" s="194"/>
      <c r="P78" s="194"/>
      <c r="Q78" s="194"/>
      <c r="R78" s="194"/>
      <c r="S78" s="194"/>
      <c r="T78" s="195"/>
    </row>
    <row r="79" spans="3:20" ht="19" customHeight="1">
      <c r="H79" s="196"/>
      <c r="I79" s="197"/>
      <c r="J79" s="197"/>
      <c r="K79" s="197"/>
      <c r="L79" s="197"/>
      <c r="M79" s="197"/>
      <c r="N79" s="197"/>
      <c r="O79" s="197"/>
      <c r="P79" s="197"/>
      <c r="Q79" s="197"/>
      <c r="R79" s="197"/>
      <c r="S79" s="197"/>
      <c r="T79" s="198"/>
    </row>
  </sheetData>
  <mergeCells count="52">
    <mergeCell ref="L38:M38"/>
    <mergeCell ref="L39:M39"/>
    <mergeCell ref="L40:M40"/>
    <mergeCell ref="H43:T43"/>
    <mergeCell ref="H49:T53"/>
    <mergeCell ref="C46:D46"/>
    <mergeCell ref="C44:F44"/>
    <mergeCell ref="C45:F45"/>
    <mergeCell ref="H44:T46"/>
    <mergeCell ref="H48:T48"/>
    <mergeCell ref="C50:F50"/>
    <mergeCell ref="C49:F49"/>
    <mergeCell ref="C51:F51"/>
    <mergeCell ref="H74:T74"/>
    <mergeCell ref="C76:F76"/>
    <mergeCell ref="C75:F75"/>
    <mergeCell ref="H56:T58"/>
    <mergeCell ref="B61:T61"/>
    <mergeCell ref="L64:M64"/>
    <mergeCell ref="C58:F58"/>
    <mergeCell ref="C56:F56"/>
    <mergeCell ref="C57:F57"/>
    <mergeCell ref="H75:T79"/>
    <mergeCell ref="H55:T55"/>
    <mergeCell ref="C77:F77"/>
    <mergeCell ref="L65:M65"/>
    <mergeCell ref="L66:M66"/>
    <mergeCell ref="H69:T69"/>
    <mergeCell ref="H70:T72"/>
    <mergeCell ref="C70:F70"/>
    <mergeCell ref="C71:F71"/>
    <mergeCell ref="B1:T1"/>
    <mergeCell ref="B3:T7"/>
    <mergeCell ref="B10:T10"/>
    <mergeCell ref="L13:M13"/>
    <mergeCell ref="L14:M14"/>
    <mergeCell ref="L15:M15"/>
    <mergeCell ref="C19:F19"/>
    <mergeCell ref="H18:T18"/>
    <mergeCell ref="H19:T21"/>
    <mergeCell ref="H23:T23"/>
    <mergeCell ref="C20:F20"/>
    <mergeCell ref="H24:T27"/>
    <mergeCell ref="H29:T29"/>
    <mergeCell ref="H30:T32"/>
    <mergeCell ref="B35:T35"/>
    <mergeCell ref="C32:F32"/>
    <mergeCell ref="C26:F26"/>
    <mergeCell ref="C25:F25"/>
    <mergeCell ref="C24:F24"/>
    <mergeCell ref="C30:F30"/>
    <mergeCell ref="C31:F31"/>
  </mergeCells>
  <printOptions horizontalCentered="1" gridLines="1"/>
  <pageMargins left="0.7" right="0.7" top="0.75" bottom="0.75" header="0" footer="0"/>
  <pageSetup paperSize="9" pageOrder="overThenDown" orientation="portrait"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B1:AF40"/>
  <sheetViews>
    <sheetView zoomScale="119" zoomScaleNormal="119" workbookViewId="0">
      <selection activeCell="H42" sqref="H42"/>
    </sheetView>
  </sheetViews>
  <sheetFormatPr baseColWidth="10" defaultColWidth="12.6640625" defaultRowHeight="15.75" customHeight="1"/>
  <cols>
    <col min="1" max="26" width="7.5" customWidth="1"/>
    <col min="27" max="32" width="8.1640625" customWidth="1"/>
  </cols>
  <sheetData>
    <row r="1" spans="2:32" ht="13">
      <c r="B1" s="199" t="s">
        <v>85</v>
      </c>
      <c r="C1" s="200"/>
      <c r="D1" s="200"/>
      <c r="E1" s="200"/>
      <c r="F1" s="200"/>
      <c r="G1" s="200"/>
      <c r="H1" s="200"/>
      <c r="I1" s="200"/>
      <c r="J1" s="200"/>
      <c r="K1" s="200"/>
      <c r="L1" s="200"/>
      <c r="M1" s="200"/>
      <c r="N1" s="200"/>
      <c r="O1" s="200"/>
      <c r="P1" s="200"/>
      <c r="Q1" s="200"/>
      <c r="R1" s="200"/>
      <c r="S1" s="200"/>
      <c r="T1" s="201"/>
    </row>
    <row r="2" spans="2:32" ht="19.5" customHeight="1">
      <c r="B2" s="202"/>
      <c r="C2" s="203"/>
      <c r="D2" s="203"/>
      <c r="E2" s="203"/>
      <c r="F2" s="203"/>
      <c r="G2" s="203"/>
      <c r="H2" s="203"/>
      <c r="I2" s="203"/>
      <c r="J2" s="203"/>
      <c r="K2" s="203"/>
      <c r="L2" s="203"/>
      <c r="M2" s="203"/>
      <c r="N2" s="203"/>
      <c r="O2" s="203"/>
      <c r="P2" s="203"/>
      <c r="Q2" s="203"/>
      <c r="R2" s="203"/>
      <c r="S2" s="203"/>
      <c r="T2" s="204"/>
    </row>
    <row r="4" spans="2:32" ht="13">
      <c r="B4" s="205" t="s">
        <v>97</v>
      </c>
      <c r="C4" s="206"/>
      <c r="D4" s="206"/>
      <c r="E4" s="206"/>
      <c r="F4" s="206"/>
      <c r="G4" s="206"/>
      <c r="H4" s="206"/>
      <c r="I4" s="206"/>
      <c r="J4" s="206"/>
      <c r="K4" s="206"/>
      <c r="L4" s="206"/>
      <c r="M4" s="206"/>
      <c r="N4" s="206"/>
      <c r="O4" s="206"/>
      <c r="P4" s="206"/>
      <c r="Q4" s="206"/>
      <c r="R4" s="206"/>
      <c r="S4" s="206"/>
      <c r="T4" s="206"/>
    </row>
    <row r="5" spans="2:32" ht="13">
      <c r="B5" s="206"/>
      <c r="C5" s="206"/>
      <c r="D5" s="206"/>
      <c r="E5" s="206"/>
      <c r="F5" s="206"/>
      <c r="G5" s="206"/>
      <c r="H5" s="206"/>
      <c r="I5" s="206"/>
      <c r="J5" s="206"/>
      <c r="K5" s="206"/>
      <c r="L5" s="206"/>
      <c r="M5" s="206"/>
      <c r="N5" s="206"/>
      <c r="O5" s="206"/>
      <c r="P5" s="206"/>
      <c r="Q5" s="206"/>
      <c r="R5" s="206"/>
      <c r="S5" s="206"/>
      <c r="T5" s="206"/>
      <c r="U5" s="33"/>
      <c r="V5" s="33"/>
      <c r="W5" s="33"/>
      <c r="X5" s="33"/>
      <c r="Y5" s="33"/>
      <c r="Z5" s="33"/>
      <c r="AA5" s="33"/>
      <c r="AB5" s="33"/>
      <c r="AC5" s="33"/>
      <c r="AD5" s="33"/>
      <c r="AE5" s="33"/>
      <c r="AF5" s="33"/>
    </row>
    <row r="6" spans="2:32" ht="15.75" customHeight="1">
      <c r="B6" s="206"/>
      <c r="C6" s="206"/>
      <c r="D6" s="206"/>
      <c r="E6" s="206"/>
      <c r="F6" s="206"/>
      <c r="G6" s="206"/>
      <c r="H6" s="206"/>
      <c r="I6" s="206"/>
      <c r="J6" s="206"/>
      <c r="K6" s="206"/>
      <c r="L6" s="206"/>
      <c r="M6" s="206"/>
      <c r="N6" s="206"/>
      <c r="O6" s="206"/>
      <c r="P6" s="206"/>
      <c r="Q6" s="206"/>
      <c r="R6" s="206"/>
      <c r="S6" s="206"/>
      <c r="T6" s="206"/>
    </row>
    <row r="7" spans="2:32" ht="15.75" customHeight="1">
      <c r="B7" s="206"/>
      <c r="C7" s="206"/>
      <c r="D7" s="206"/>
      <c r="E7" s="206"/>
      <c r="F7" s="206"/>
      <c r="G7" s="206"/>
      <c r="H7" s="206"/>
      <c r="I7" s="206"/>
      <c r="J7" s="206"/>
      <c r="K7" s="206"/>
      <c r="L7" s="206"/>
      <c r="M7" s="206"/>
      <c r="N7" s="206"/>
      <c r="O7" s="206"/>
      <c r="P7" s="206"/>
      <c r="Q7" s="206"/>
      <c r="R7" s="206"/>
      <c r="S7" s="206"/>
      <c r="T7" s="206"/>
    </row>
    <row r="8" spans="2:32" ht="15.75" customHeight="1">
      <c r="B8" s="206"/>
      <c r="C8" s="206"/>
      <c r="D8" s="206"/>
      <c r="E8" s="206"/>
      <c r="F8" s="206"/>
      <c r="G8" s="206"/>
      <c r="H8" s="206"/>
      <c r="I8" s="206"/>
      <c r="J8" s="206"/>
      <c r="K8" s="206"/>
      <c r="L8" s="206"/>
      <c r="M8" s="206"/>
      <c r="N8" s="206"/>
      <c r="O8" s="206"/>
      <c r="P8" s="206"/>
      <c r="Q8" s="206"/>
      <c r="R8" s="206"/>
      <c r="S8" s="206"/>
      <c r="T8" s="206"/>
    </row>
    <row r="10" spans="2:32" ht="13">
      <c r="B10" s="207"/>
      <c r="C10" s="103"/>
      <c r="D10" s="103"/>
      <c r="E10" s="103"/>
      <c r="F10" s="103"/>
      <c r="G10" s="103"/>
      <c r="H10" s="103"/>
      <c r="I10" s="103"/>
      <c r="J10" s="103"/>
      <c r="K10" s="103"/>
      <c r="L10" s="103"/>
      <c r="M10" s="103"/>
      <c r="N10" s="103"/>
      <c r="O10" s="103"/>
      <c r="P10" s="103"/>
      <c r="Q10" s="103"/>
      <c r="R10" s="103"/>
      <c r="S10" s="103"/>
      <c r="T10" s="103"/>
    </row>
    <row r="11" spans="2:32" ht="15.75" customHeight="1">
      <c r="B11" s="103"/>
      <c r="C11" s="103"/>
      <c r="D11" s="103"/>
      <c r="E11" s="103"/>
      <c r="F11" s="103"/>
      <c r="G11" s="103"/>
      <c r="H11" s="103"/>
      <c r="I11" s="103"/>
      <c r="J11" s="103"/>
      <c r="K11" s="103"/>
      <c r="L11" s="103"/>
      <c r="M11" s="103"/>
      <c r="N11" s="103"/>
      <c r="O11" s="103"/>
      <c r="P11" s="103"/>
      <c r="Q11" s="103"/>
      <c r="R11" s="103"/>
      <c r="S11" s="103"/>
      <c r="T11" s="103"/>
    </row>
    <row r="12" spans="2:32" ht="15.75" customHeight="1">
      <c r="B12" s="103"/>
      <c r="C12" s="103"/>
      <c r="D12" s="103"/>
      <c r="E12" s="103"/>
      <c r="F12" s="103"/>
      <c r="G12" s="103"/>
      <c r="H12" s="103"/>
      <c r="I12" s="103"/>
      <c r="J12" s="103"/>
      <c r="K12" s="103"/>
      <c r="L12" s="103"/>
      <c r="M12" s="103"/>
      <c r="N12" s="103"/>
      <c r="O12" s="103"/>
      <c r="P12" s="103"/>
      <c r="Q12" s="103"/>
      <c r="R12" s="103"/>
      <c r="S12" s="103"/>
      <c r="T12" s="103"/>
    </row>
    <row r="13" spans="2:32" ht="15.75" customHeight="1">
      <c r="B13" s="103"/>
      <c r="C13" s="103"/>
      <c r="D13" s="103"/>
      <c r="E13" s="103"/>
      <c r="F13" s="103"/>
      <c r="G13" s="103"/>
      <c r="H13" s="103"/>
      <c r="I13" s="103"/>
      <c r="J13" s="103"/>
      <c r="K13" s="103"/>
      <c r="L13" s="103"/>
      <c r="M13" s="103"/>
      <c r="N13" s="103"/>
      <c r="O13" s="103"/>
      <c r="P13" s="103"/>
      <c r="Q13" s="103"/>
      <c r="R13" s="103"/>
      <c r="S13" s="103"/>
      <c r="T13" s="103"/>
    </row>
    <row r="14" spans="2:32" ht="15.75" customHeight="1">
      <c r="B14" s="103"/>
      <c r="C14" s="103"/>
      <c r="D14" s="103"/>
      <c r="E14" s="103"/>
      <c r="F14" s="103"/>
      <c r="G14" s="103"/>
      <c r="H14" s="103"/>
      <c r="I14" s="103"/>
      <c r="J14" s="103"/>
      <c r="K14" s="103"/>
      <c r="L14" s="103"/>
      <c r="M14" s="103"/>
      <c r="N14" s="103"/>
      <c r="O14" s="103"/>
      <c r="P14" s="103"/>
      <c r="Q14" s="103"/>
      <c r="R14" s="103"/>
      <c r="S14" s="103"/>
      <c r="T14" s="103"/>
    </row>
    <row r="15" spans="2:32" ht="15.75" customHeight="1">
      <c r="B15" s="103"/>
      <c r="C15" s="103"/>
      <c r="D15" s="103"/>
      <c r="E15" s="103"/>
      <c r="F15" s="103"/>
      <c r="G15" s="103"/>
      <c r="H15" s="103"/>
      <c r="I15" s="103"/>
      <c r="J15" s="103"/>
      <c r="K15" s="103"/>
      <c r="L15" s="103"/>
      <c r="M15" s="103"/>
      <c r="N15" s="103"/>
      <c r="O15" s="103"/>
      <c r="P15" s="103"/>
      <c r="Q15" s="103"/>
      <c r="R15" s="103"/>
      <c r="S15" s="103"/>
      <c r="T15" s="103"/>
    </row>
    <row r="16" spans="2:32" ht="15.75" customHeight="1">
      <c r="B16" s="103"/>
      <c r="C16" s="103"/>
      <c r="D16" s="103"/>
      <c r="E16" s="103"/>
      <c r="F16" s="103"/>
      <c r="G16" s="103"/>
      <c r="H16" s="103"/>
      <c r="I16" s="103"/>
      <c r="J16" s="103"/>
      <c r="K16" s="103"/>
      <c r="L16" s="103"/>
      <c r="M16" s="103"/>
      <c r="N16" s="103"/>
      <c r="O16" s="103"/>
      <c r="P16" s="103"/>
      <c r="Q16" s="103"/>
      <c r="R16" s="103"/>
      <c r="S16" s="103"/>
      <c r="T16" s="103"/>
    </row>
    <row r="17" spans="2:20" ht="15.75" customHeight="1">
      <c r="B17" s="103"/>
      <c r="C17" s="103"/>
      <c r="D17" s="103"/>
      <c r="E17" s="103"/>
      <c r="F17" s="103"/>
      <c r="G17" s="103"/>
      <c r="H17" s="103"/>
      <c r="I17" s="103"/>
      <c r="J17" s="103"/>
      <c r="K17" s="103"/>
      <c r="L17" s="103"/>
      <c r="M17" s="103"/>
      <c r="N17" s="103"/>
      <c r="O17" s="103"/>
      <c r="P17" s="103"/>
      <c r="Q17" s="103"/>
      <c r="R17" s="103"/>
      <c r="S17" s="103"/>
      <c r="T17" s="103"/>
    </row>
    <row r="18" spans="2:20" ht="15.75" customHeight="1">
      <c r="B18" s="103"/>
      <c r="C18" s="103"/>
      <c r="D18" s="103"/>
      <c r="E18" s="103"/>
      <c r="F18" s="103"/>
      <c r="G18" s="103"/>
      <c r="H18" s="103"/>
      <c r="I18" s="103"/>
      <c r="J18" s="103"/>
      <c r="K18" s="103"/>
      <c r="L18" s="103"/>
      <c r="M18" s="103"/>
      <c r="N18" s="103"/>
      <c r="O18" s="103"/>
      <c r="P18" s="103"/>
      <c r="Q18" s="103"/>
      <c r="R18" s="103"/>
      <c r="S18" s="103"/>
      <c r="T18" s="103"/>
    </row>
    <row r="19" spans="2:20" ht="15.75" customHeight="1">
      <c r="B19" s="103"/>
      <c r="C19" s="103"/>
      <c r="D19" s="103"/>
      <c r="E19" s="103"/>
      <c r="F19" s="103"/>
      <c r="G19" s="103"/>
      <c r="H19" s="103"/>
      <c r="I19" s="103"/>
      <c r="J19" s="103"/>
      <c r="K19" s="103"/>
      <c r="L19" s="103"/>
      <c r="M19" s="103"/>
      <c r="N19" s="103"/>
      <c r="O19" s="103"/>
      <c r="P19" s="103"/>
      <c r="Q19" s="103"/>
      <c r="R19" s="103"/>
      <c r="S19" s="103"/>
      <c r="T19" s="103"/>
    </row>
    <row r="20" spans="2:20" ht="15.75" customHeight="1">
      <c r="B20" s="103"/>
      <c r="C20" s="103"/>
      <c r="D20" s="103"/>
      <c r="E20" s="103"/>
      <c r="F20" s="103"/>
      <c r="G20" s="103"/>
      <c r="H20" s="103"/>
      <c r="I20" s="103"/>
      <c r="J20" s="103"/>
      <c r="K20" s="103"/>
      <c r="L20" s="103"/>
      <c r="M20" s="103"/>
      <c r="N20" s="103"/>
      <c r="O20" s="103"/>
      <c r="P20" s="103"/>
      <c r="Q20" s="103"/>
      <c r="R20" s="103"/>
      <c r="S20" s="103"/>
      <c r="T20" s="103"/>
    </row>
    <row r="21" spans="2:20" ht="16.5" customHeight="1">
      <c r="B21" s="103"/>
      <c r="C21" s="103"/>
      <c r="D21" s="103"/>
      <c r="E21" s="103"/>
      <c r="F21" s="103"/>
      <c r="G21" s="103"/>
      <c r="H21" s="103"/>
      <c r="I21" s="103"/>
      <c r="J21" s="103"/>
      <c r="K21" s="103"/>
      <c r="L21" s="103"/>
      <c r="M21" s="103"/>
      <c r="N21" s="103"/>
      <c r="O21" s="103"/>
      <c r="P21" s="103"/>
      <c r="Q21" s="103"/>
      <c r="R21" s="103"/>
      <c r="S21" s="103"/>
      <c r="T21" s="103"/>
    </row>
    <row r="22" spans="2:20" ht="15.75" customHeight="1">
      <c r="B22" s="103"/>
      <c r="C22" s="103"/>
      <c r="D22" s="103"/>
      <c r="E22" s="103"/>
      <c r="F22" s="103"/>
      <c r="G22" s="103"/>
      <c r="H22" s="103"/>
      <c r="I22" s="103"/>
      <c r="J22" s="103"/>
      <c r="K22" s="103"/>
      <c r="L22" s="103"/>
      <c r="M22" s="103"/>
      <c r="N22" s="103"/>
      <c r="O22" s="103"/>
      <c r="P22" s="103"/>
      <c r="Q22" s="103"/>
      <c r="R22" s="103"/>
      <c r="S22" s="103"/>
      <c r="T22" s="103"/>
    </row>
    <row r="23" spans="2:20" ht="15.75" customHeight="1">
      <c r="B23" s="103"/>
      <c r="C23" s="103"/>
      <c r="D23" s="103"/>
      <c r="E23" s="103"/>
      <c r="F23" s="103"/>
      <c r="G23" s="103"/>
      <c r="H23" s="103"/>
      <c r="I23" s="103"/>
      <c r="J23" s="103"/>
      <c r="K23" s="103"/>
      <c r="L23" s="103"/>
      <c r="M23" s="103"/>
      <c r="N23" s="103"/>
      <c r="O23" s="103"/>
      <c r="P23" s="103"/>
      <c r="Q23" s="103"/>
      <c r="R23" s="103"/>
      <c r="S23" s="103"/>
      <c r="T23" s="103"/>
    </row>
    <row r="24" spans="2:20" ht="15.75" customHeight="1">
      <c r="B24" s="103"/>
      <c r="C24" s="103"/>
      <c r="D24" s="103"/>
      <c r="E24" s="103"/>
      <c r="F24" s="103"/>
      <c r="G24" s="103"/>
      <c r="H24" s="103"/>
      <c r="I24" s="103"/>
      <c r="J24" s="103"/>
      <c r="K24" s="103"/>
      <c r="L24" s="103"/>
      <c r="M24" s="103"/>
      <c r="N24" s="103"/>
      <c r="O24" s="103"/>
      <c r="P24" s="103"/>
      <c r="Q24" s="103"/>
      <c r="R24" s="103"/>
      <c r="S24" s="103"/>
      <c r="T24" s="103"/>
    </row>
    <row r="25" spans="2:20" ht="15.75" customHeight="1">
      <c r="B25" s="103"/>
      <c r="C25" s="103"/>
      <c r="D25" s="103"/>
      <c r="E25" s="103"/>
      <c r="F25" s="103"/>
      <c r="G25" s="103"/>
      <c r="H25" s="103"/>
      <c r="I25" s="103"/>
      <c r="J25" s="103"/>
      <c r="K25" s="103"/>
      <c r="L25" s="103"/>
      <c r="M25" s="103"/>
      <c r="N25" s="103"/>
      <c r="O25" s="103"/>
      <c r="P25" s="103"/>
      <c r="Q25" s="103"/>
      <c r="R25" s="103"/>
      <c r="S25" s="103"/>
      <c r="T25" s="103"/>
    </row>
    <row r="26" spans="2:20" ht="15.75" customHeight="1">
      <c r="B26" s="103"/>
      <c r="C26" s="103"/>
      <c r="D26" s="103"/>
      <c r="E26" s="103"/>
      <c r="F26" s="103"/>
      <c r="G26" s="103"/>
      <c r="H26" s="103"/>
      <c r="I26" s="103"/>
      <c r="J26" s="103"/>
      <c r="K26" s="103"/>
      <c r="L26" s="103"/>
      <c r="M26" s="103"/>
      <c r="N26" s="103"/>
      <c r="O26" s="103"/>
      <c r="P26" s="103"/>
      <c r="Q26" s="103"/>
      <c r="R26" s="103"/>
      <c r="S26" s="103"/>
      <c r="T26" s="103"/>
    </row>
    <row r="27" spans="2:20" ht="15.75" customHeight="1">
      <c r="B27" s="103"/>
      <c r="C27" s="103"/>
      <c r="D27" s="103"/>
      <c r="E27" s="103"/>
      <c r="F27" s="103"/>
      <c r="G27" s="103"/>
      <c r="H27" s="103"/>
      <c r="I27" s="103"/>
      <c r="J27" s="103"/>
      <c r="K27" s="103"/>
      <c r="L27" s="103"/>
      <c r="M27" s="103"/>
      <c r="N27" s="103"/>
      <c r="O27" s="103"/>
      <c r="P27" s="103"/>
      <c r="Q27" s="103"/>
      <c r="R27" s="103"/>
      <c r="S27" s="103"/>
      <c r="T27" s="103"/>
    </row>
    <row r="28" spans="2:20" ht="15.75" customHeight="1">
      <c r="B28" s="103"/>
      <c r="C28" s="103"/>
      <c r="D28" s="103"/>
      <c r="E28" s="103"/>
      <c r="F28" s="103"/>
      <c r="G28" s="103"/>
      <c r="H28" s="103"/>
      <c r="I28" s="103"/>
      <c r="J28" s="103"/>
      <c r="K28" s="103"/>
      <c r="L28" s="103"/>
      <c r="M28" s="103"/>
      <c r="N28" s="103"/>
      <c r="O28" s="103"/>
      <c r="P28" s="103"/>
      <c r="Q28" s="103"/>
      <c r="R28" s="103"/>
      <c r="S28" s="103"/>
      <c r="T28" s="103"/>
    </row>
    <row r="29" spans="2:20" ht="15.75" customHeight="1">
      <c r="B29" s="103"/>
      <c r="C29" s="103"/>
      <c r="D29" s="103"/>
      <c r="E29" s="103"/>
      <c r="F29" s="103"/>
      <c r="G29" s="103"/>
      <c r="H29" s="103"/>
      <c r="I29" s="103"/>
      <c r="J29" s="103"/>
      <c r="K29" s="103"/>
      <c r="L29" s="103"/>
      <c r="M29" s="103"/>
      <c r="N29" s="103"/>
      <c r="O29" s="103"/>
      <c r="P29" s="103"/>
      <c r="Q29" s="103"/>
      <c r="R29" s="103"/>
      <c r="S29" s="103"/>
      <c r="T29" s="103"/>
    </row>
    <row r="30" spans="2:20" ht="15.75" customHeight="1">
      <c r="B30" s="103"/>
      <c r="C30" s="103"/>
      <c r="D30" s="103"/>
      <c r="E30" s="103"/>
      <c r="F30" s="103"/>
      <c r="G30" s="103"/>
      <c r="H30" s="103"/>
      <c r="I30" s="103"/>
      <c r="J30" s="103"/>
      <c r="K30" s="103"/>
      <c r="L30" s="103"/>
      <c r="M30" s="103"/>
      <c r="N30" s="103"/>
      <c r="O30" s="103"/>
      <c r="P30" s="103"/>
      <c r="Q30" s="103"/>
      <c r="R30" s="103"/>
      <c r="S30" s="103"/>
      <c r="T30" s="103"/>
    </row>
    <row r="31" spans="2:20" ht="15.75" customHeight="1">
      <c r="B31" s="103"/>
      <c r="C31" s="103"/>
      <c r="D31" s="103"/>
      <c r="E31" s="103"/>
      <c r="F31" s="103"/>
      <c r="G31" s="103"/>
      <c r="H31" s="103"/>
      <c r="I31" s="103"/>
      <c r="J31" s="103"/>
      <c r="K31" s="103"/>
      <c r="L31" s="103"/>
      <c r="M31" s="103"/>
      <c r="N31" s="103"/>
      <c r="O31" s="103"/>
      <c r="P31" s="103"/>
      <c r="Q31" s="103"/>
      <c r="R31" s="103"/>
      <c r="S31" s="103"/>
      <c r="T31" s="103"/>
    </row>
    <row r="32" spans="2:20" ht="15.75" customHeight="1">
      <c r="B32" s="103"/>
      <c r="C32" s="103"/>
      <c r="D32" s="103"/>
      <c r="E32" s="103"/>
      <c r="F32" s="103"/>
      <c r="G32" s="103"/>
      <c r="H32" s="103"/>
      <c r="I32" s="103"/>
      <c r="J32" s="103"/>
      <c r="K32" s="103"/>
      <c r="L32" s="103"/>
      <c r="M32" s="103"/>
      <c r="N32" s="103"/>
      <c r="O32" s="103"/>
      <c r="P32" s="103"/>
      <c r="Q32" s="103"/>
      <c r="R32" s="103"/>
      <c r="S32" s="103"/>
      <c r="T32" s="103"/>
    </row>
    <row r="33" spans="2:20" ht="15.75" customHeight="1">
      <c r="B33" s="103"/>
      <c r="C33" s="103"/>
      <c r="D33" s="103"/>
      <c r="E33" s="103"/>
      <c r="F33" s="103"/>
      <c r="G33" s="103"/>
      <c r="H33" s="103"/>
      <c r="I33" s="103"/>
      <c r="J33" s="103"/>
      <c r="K33" s="103"/>
      <c r="L33" s="103"/>
      <c r="M33" s="103"/>
      <c r="N33" s="103"/>
      <c r="O33" s="103"/>
      <c r="P33" s="103"/>
      <c r="Q33" s="103"/>
      <c r="R33" s="103"/>
      <c r="S33" s="103"/>
      <c r="T33" s="103"/>
    </row>
    <row r="34" spans="2:20" ht="15.75" customHeight="1">
      <c r="B34" s="103"/>
      <c r="C34" s="103"/>
      <c r="D34" s="103"/>
      <c r="E34" s="103"/>
      <c r="F34" s="103"/>
      <c r="G34" s="103"/>
      <c r="H34" s="103"/>
      <c r="I34" s="103"/>
      <c r="J34" s="103"/>
      <c r="K34" s="103"/>
      <c r="L34" s="103"/>
      <c r="M34" s="103"/>
      <c r="N34" s="103"/>
      <c r="O34" s="103"/>
      <c r="P34" s="103"/>
      <c r="Q34" s="103"/>
      <c r="R34" s="103"/>
      <c r="S34" s="103"/>
      <c r="T34" s="103"/>
    </row>
    <row r="35" spans="2:20" ht="15.75" customHeight="1">
      <c r="B35" s="103"/>
      <c r="C35" s="103"/>
      <c r="D35" s="103"/>
      <c r="E35" s="103"/>
      <c r="F35" s="103"/>
      <c r="G35" s="103"/>
      <c r="H35" s="103"/>
      <c r="I35" s="103"/>
      <c r="J35" s="103"/>
      <c r="K35" s="103"/>
      <c r="L35" s="103"/>
      <c r="M35" s="103"/>
      <c r="N35" s="103"/>
      <c r="O35" s="103"/>
      <c r="P35" s="103"/>
      <c r="Q35" s="103"/>
      <c r="R35" s="103"/>
      <c r="S35" s="103"/>
      <c r="T35" s="103"/>
    </row>
    <row r="36" spans="2:20" ht="15.75" customHeight="1">
      <c r="B36" s="103"/>
      <c r="C36" s="103"/>
      <c r="D36" s="103"/>
      <c r="E36" s="103"/>
      <c r="F36" s="103"/>
      <c r="G36" s="103"/>
      <c r="H36" s="103"/>
      <c r="I36" s="103"/>
      <c r="J36" s="103"/>
      <c r="K36" s="103"/>
      <c r="L36" s="103"/>
      <c r="M36" s="103"/>
      <c r="N36" s="103"/>
      <c r="O36" s="103"/>
      <c r="P36" s="103"/>
      <c r="Q36" s="103"/>
      <c r="R36" s="103"/>
      <c r="S36" s="103"/>
      <c r="T36" s="103"/>
    </row>
    <row r="40" spans="2:20" ht="15.75" customHeight="1">
      <c r="C40" s="54" t="s">
        <v>101</v>
      </c>
    </row>
  </sheetData>
  <mergeCells count="3">
    <mergeCell ref="B1:T2"/>
    <mergeCell ref="B4:T8"/>
    <mergeCell ref="B10:T36"/>
  </mergeCells>
  <printOptions horizontalCentered="1" gridLines="1"/>
  <pageMargins left="0.7" right="0.7" top="0.75" bottom="0.75" header="0" footer="0"/>
  <pageSetup paperSize="9" scale="80" pageOrder="overThenDown" orientation="landscape" cellComments="atEnd"/>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1) Questionnaire</vt:lpstr>
      <vt:lpstr>2) Résultats</vt:lpstr>
      <vt:lpstr>3) Ressources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Communication Latitudes</cp:lastModifiedBy>
  <dcterms:created xsi:type="dcterms:W3CDTF">2023-06-20T13:05:50Z</dcterms:created>
  <dcterms:modified xsi:type="dcterms:W3CDTF">2026-01-05T14:39:59Z</dcterms:modified>
</cp:coreProperties>
</file>